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B9D908EC-4A6E-4C0D-AD02-AB0DDDCCBA5E}"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T12" i="1"/>
  <c r="BT13" i="1"/>
  <c r="BF14" i="1"/>
  <c r="BT14" i="1"/>
  <c r="BF15" i="1"/>
  <c r="BT15" i="1"/>
  <c r="BF16" i="1"/>
  <c r="BT16" i="1"/>
  <c r="BF17" i="1"/>
  <c r="BT17" i="1"/>
  <c r="BT18" i="1"/>
  <c r="BT19" i="1"/>
  <c r="BF20" i="1"/>
  <c r="BT20" i="1"/>
  <c r="BF21" i="1"/>
  <c r="BT21" i="1"/>
  <c r="BF22" i="1"/>
  <c r="BT22" i="1"/>
  <c r="BF23" i="1"/>
  <c r="BT23" i="1"/>
  <c r="BF24" i="1"/>
  <c r="BT24" i="1"/>
  <c r="BF25" i="1"/>
  <c r="BT25" i="1"/>
  <c r="BF26" i="1"/>
  <c r="BT26" i="1"/>
  <c r="BT27" i="1"/>
</calcChain>
</file>

<file path=xl/sharedStrings.xml><?xml version="1.0" encoding="utf-8"?>
<sst xmlns="http://schemas.openxmlformats.org/spreadsheetml/2006/main" count="1630" uniqueCount="646">
  <si>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</si>
  <si>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</si>
  <si>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</si>
  <si>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</si>
  <si>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</si>
  <si>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</si>
  <si>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</si>
  <si>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</si>
  <si>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</si>
  <si>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</si>
  <si>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</si>
  <si>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</si>
  <si>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</si>
  <si>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</si>
  <si>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</si>
  <si>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</si>
  <si>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</si>
  <si>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</si>
  <si>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</si>
  <si>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</si>
  <si>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</si>
  <si>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</si>
  <si>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</si>
  <si>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</si>
  <si>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</si>
  <si>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</si>
  <si>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</si>
  <si>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</si>
  <si>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</si>
  <si>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</si>
  <si>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</si>
  <si>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</si>
  <si>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</si>
  <si>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</si>
  <si>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</si>
  <si>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</si>
  <si>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</si>
  <si>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</si>
  <si>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</si>
  <si>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</si>
  <si>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</si>
  <si>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</si>
  <si>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</si>
  <si>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</si>
  <si>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</si>
  <si>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</si>
  <si>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</si>
  <si>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</si>
  <si>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</si>
  <si>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</si>
  <si>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</si>
  <si>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</si>
  <si>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</si>
  <si>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</si>
  <si>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</si>
  <si>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</si>
  <si>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</si>
  <si>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</si>
  <si>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</si>
  <si>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</si>
  <si>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</si>
  <si>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</si>
  <si>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</si>
  <si>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</si>
  <si>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</si>
  <si>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</si>
  <si>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</si>
  <si>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</si>
  <si>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</si>
  <si>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</si>
  <si>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</si>
  <si>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</si>
  <si>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</si>
  <si>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Preuss, L; Elms, H; Kurdyukov, R; Golob, U; Zaharia, RM; Jalsenjak, B; Burg, R; Hardi, P; Jacquemod, J; Kooskora, M; Manzhynski, S; Mostenska, T; Novelskaite, A; Pucetaite, R; Pusinaite-Gelgote, R; Ralko, O; Rok, B; Stanny, D; Stefanova, M; Tomancová, L</t>
  </si>
  <si>
    <t/>
  </si>
  <si>
    <t>Preuss, Lutz; Elms, Heather; Kurdyukov, Roman; Golob, Ursa; Zaharia, Rodica Milena; Jalsenjak, Borna; Burg, Ryan; Hardi, Peter; Jacquemod, Julija; Kooskora, Mari; Manzhynski, Siarhei; Mostenska, Tetiana; Novelskaite, Aurelija; Pucetaite, Raminta; Pusinaite-Gelgote, Rasa; Ralko, Oleksandra; Rok, Boleslaw; Stanny, Dominik; Stefanova, Marina; Tomancova, Lucie</t>
  </si>
  <si>
    <t>Institutional pressures and the adoption of responsible management education at universities and business schools in Central and Eastern Europe</t>
  </si>
  <si>
    <t>BUSINESS ETHICS THE ENVIRONMENT &amp; RESPONSIBILITY</t>
  </si>
  <si>
    <t>English</t>
  </si>
  <si>
    <t>Article; Early Access</t>
  </si>
  <si>
    <t>actor centrality; business education; business schools; Central and Eastern Europe; institutional fields; responsible management education</t>
  </si>
  <si>
    <t>CORPORATE SOCIAL-RESPONSIBILITY; SUSTAINABLE DEVELOPMENT GOALS; TEACHING-RESEARCH NEXUS; ETHICS; PRME; CSR; PRINCIPLES; CURRICULUM; CHALLENGE; STUDENT</t>
  </si>
  <si>
    <t>Business schools, and universities providing business education, from across the globe have increasingly engaged in responsible management education (RME), that is in embedding social, environmental and ethical topics in their teaching and research. However, we still do not fully understand the institutional pressures that have led to the adoption of RME, in particular concerning under-researched regions like Central and Eastern Europe (CEE). Hence, we undertook what is to our knowledge the most comprehensive study into the adoption of RME in CEE to date (including 13 countries: Belarus, Bulgaria, Croatia, Czech Republic, Estonia, Hungary, Latvia, Lithuania, Poland, Romania, Russia, Slovenia and Ukraine). We find that, with regard to RME, isomorphic pressures seem to shape teaching and research in different ways, which suggests that the idea of a holistic approach to RME, promoted by, for example, the Principles of Responsible Management Education (PRME), needs to be revisited; rather, different trajectories of organizational engagement may emerge for each principle. As a contribution to institutional theory, we discuss how a highly fragmented organizational field-like RME with its multiple dimensions-impacts on notions of actor centrality, where actors achieve centrality with regard to some dimensions of the field but fail to do so for others. In particular, we found that the European Union holds centrality in the area of RME teaching, but not in RME research. Our findings thus suggest that the concept of field centrality needs further clarification.</t>
  </si>
  <si>
    <t>[Preuss, Lutz] Kedge Business Sch, Bordeaux, France; [Elms, Heather] Amer Univ, Kogod Sch Business, Washington, DC USA; [Kurdyukov, Roman] Bentley Univ, Waltham, MA USA; [Golob, Ursa] Univ Ljubljana, Ljubljana, Slovenia; [Zaharia, Rodica Milena] Bucharest Univ Econ Studies, Bucharest, Romania; [Jalsenjak, Borna] Zagreb Sch Econ &amp; Management, Zagreb, Croatia; [Jalsenjak, Borna] Luxembourg Sch Business, Luxembourg, Luxembourg; [Burg, Ryan] Bucknell Univ, Lewisburg, PA USA; [Hardi, Peter] Cent European Univ, Budapest, Hungary; [Jacquemod, Julija] RISEBA Univ Appl Sci, Riga, Latvia; [Kooskora, Mari] Estonian Business Sch, Tallinn, Estonia; [Manzhynski, Siarhei] Umea Univ, Umea Sch Business, Umea, Sweden; [Mostenska, Tetiana] Natl Aviat Univ, Kiev, Ukraine; [Novelskaite, Aurelija; Pusinaite-Gelgote, Rasa] Vilnius Univ, Vilnius, Lithuania; [Pucetaite, Raminta] Kaunas Univ Technol, Kaunas, Lithuania; [Ralko, Oleksandra] Natl Univ Life &amp; Environm Sci Ukraine, Kiev, Ukraine; [Rok, Boleslaw; Stanny, Dominik] Kozminski Univ, Warsaw, Poland; [Stefanova, Marina] Sofia Univ St Kliment Ohridski, Sofia, Bulgaria; [Tomancova, Lucie] Tomas Bata Univ Zlin, Zlin, Czech Republic</t>
  </si>
  <si>
    <t>Kedge Business School; American University; Bentley University; University of Ljubljana; Bucharest University of Economic Studies; Bucknell University; Central European University; RISEBA University of Applied Sciences; Estonian Business School; Umea University; Ministry of Education &amp; Science of Ukraine; National Aviation University; Vilnius University; Kaunas University of Technology; National University of Life &amp; Environmental Sciences of Ukraine; Kozminski University; University of Sofia; Tomas Bata University Zlin</t>
  </si>
  <si>
    <t>Preuss, L (corresponding author), Kedge Business Sch, Bordeaux, France.</t>
  </si>
  <si>
    <t>lutz.preuss@kedgebs.com</t>
  </si>
  <si>
    <t>Preuss, Lutz/0000-0001-7149-3349</t>
  </si>
  <si>
    <t>International Association for Business and Society</t>
  </si>
  <si>
    <t>WILEY</t>
  </si>
  <si>
    <t>HOBOKEN</t>
  </si>
  <si>
    <t>111 RIVER ST, HOBOKEN 07030-5774, NJ USA</t>
  </si>
  <si>
    <t>2694-6416</t>
  </si>
  <si>
    <t>2694-6424</t>
  </si>
  <si>
    <t>BUS ETHICS ENV RESP</t>
  </si>
  <si>
    <t>Bus. Ethics Environ. Responsib.</t>
  </si>
  <si>
    <t>2023 JUL 5</t>
  </si>
  <si>
    <t>10.1111/beer.12566</t>
  </si>
  <si>
    <t>JUL 2023</t>
  </si>
  <si>
    <t>Business; Ethics</t>
  </si>
  <si>
    <t>Social Science Citation Index (SSCI)</t>
  </si>
  <si>
    <t>Business &amp; Economics; Social Sciences - Other Topics</t>
  </si>
  <si>
    <t>L6EI6</t>
  </si>
  <si>
    <t>Green Published, hybrid</t>
  </si>
  <si>
    <t>2023-10-18</t>
  </si>
  <si>
    <t>WOS:001024172000001</t>
  </si>
  <si>
    <t>Isusi-Fagoaga, R; Garcia-Aracil, A; Navarro-Milla, I</t>
  </si>
  <si>
    <t>Isusi-Fagoaga, Rosa; Garcia-Aracil, Adela; Navarro-Milla, Isidora</t>
  </si>
  <si>
    <t>Impact of teaching-learning approaches on graduates' learning outcomes: evidence in Belarus</t>
  </si>
  <si>
    <t>HIGHER EDUCATION SKILLS AND WORK-BASED LEARNING</t>
  </si>
  <si>
    <t>Employability; Competence and skills; Policy in higher education; Teaching methods; Career transitions</t>
  </si>
  <si>
    <t>EDUCATION</t>
  </si>
  <si>
    <t>PurposeThis paper analyses teachers' perceptions of how teaching-learning approaches affect the development of higher education (HE) graduates' learning outcomes based on competencies development. The authors focus the analysis on Belarus, a post-Soviet country which transitioned from a centrally planned to a market economy and needs reforms to the HE sector there. In particular, Belarus requires HE graduates equipped with competencies that match the needs of a market economy.Design/methodology/approachThe authors use Fostering Competencies Development in Belarusian Higher Education (FOSTERC) data to study how teachers contribute to the development of HE graduates' competencies, employing factor analysis to categorize 24 competencies and group the graduates into two groups: entrepreneurial or transversal. The authors also consider variables such as teachers' educational background and experience, predominant teaching field of study and university location - using regional dummies.FindingsThe results point to a lack of attention to entrepreneurial and transversal competencies and suggest a disconnect between HE and society needs in Belarus.Originality/valueAlthough Belarus has introduced some changes to the HE system following the adoption of the Bologna process, Belarus, especially Belarus' national HE system are still influenced by the country's Soviet past, where universities prepare the students for participation on one job and one career, instead of offering more attractive and constructive curricula that would allow future graduates to operate in a changing world.</t>
  </si>
  <si>
    <t>[Isusi-Fagoaga, Rosa] Univ Valencia, Univ Inst Educ Creat &amp; Innovat IUCIE, Valencia, Spain; [Garcia-Aracil, Adela; Navarro-Milla, Isidora] Univ Politecn Valencia, Inst Innovat &amp; Knowledge Management INGENIO CSIC U, Valencia, Spain</t>
  </si>
  <si>
    <t>University of Valencia; Universitat Politecnica de Valencia</t>
  </si>
  <si>
    <t>Navarro-Milla, I (corresponding author), Univ Politecn Valencia, Inst Innovat &amp; Knowledge Management INGENIO CSIC U, Valencia, Spain.</t>
  </si>
  <si>
    <t>rosa.isusi@uv.es; agarcia@ingenio.upv.es; isnamil@upv.es</t>
  </si>
  <si>
    <t>Garcia-Aracil, Adela/F-8510-2016; Isusi-Fagoaga, Rosa/F-9299-2015</t>
  </si>
  <si>
    <t>Garcia-Aracil, Adela/0000-0002-9745-0563; Isusi-Fagoaga, Rosa/0000-0003-3727-3865</t>
  </si>
  <si>
    <t>National R&amp;D Program of the Spanish Ministry of Science, Innovation and Universities [RTI 2018-101722-B-I00]; FOSTERC project [574087-EPP-1-2016-1-ES-EPPKA2-CBHE-SP, 2016-3219]; Erasmus + program of the European Union through European Education and Culture Executive Agency (EACEA)</t>
  </si>
  <si>
    <t>National R&amp;D Program of the Spanish Ministry of Science, Innovation and Universities; FOSTERC project; Erasmus + program of the European Union through European Education and Culture Executive Agency (EACEA)</t>
  </si>
  <si>
    <t>This research was funded in part by the National R&amp;D Program of the Spanish Ministry of Science, Innovation and Universities, (No: RTI 2018-101722-B-I00) Spanish Universities Involvement in Social Innovation Activities (SUISIA). The views expressed in this paper are not necessarily the views ofthat organization. This work also received support from the FOSTERC project, (No: 574087-EPP-1-2016-1-ES-EPPKA2-CBHE-SP) (2016-3219), co-funded by Erasmus + program of the European Union through European Education and Culture Executive Agency (EACEA), giving access to the data FOSTERC. The results published here are in part based on data obtained from the FOSTERC database.Ethics of data analysis and processing were considered to protect the privacy of data subjects.</t>
  </si>
  <si>
    <t>EMERALD GROUP PUBLISHING LTD</t>
  </si>
  <si>
    <t>BINGLEY</t>
  </si>
  <si>
    <t>HOWARD HOUSE, WAGON LANE, BINGLEY BD16 1WA, W YORKSHIRE, ENGLAND</t>
  </si>
  <si>
    <t>2042-3896</t>
  </si>
  <si>
    <t>2042-390X</t>
  </si>
  <si>
    <t>HIGH EDUC SKILL WORK</t>
  </si>
  <si>
    <t>High Educ. Skills Work-based Learn</t>
  </si>
  <si>
    <t>2023 JUN 2</t>
  </si>
  <si>
    <t>10.1108/HESWBL-03-2023-0056</t>
  </si>
  <si>
    <t>JUN 2023</t>
  </si>
  <si>
    <t>Education &amp; Educational Research</t>
  </si>
  <si>
    <t>Emerging Sources Citation Index (ESCI)</t>
  </si>
  <si>
    <t>H8QH7</t>
  </si>
  <si>
    <t>WOS:000998537600001</t>
  </si>
  <si>
    <t>Danilovich, V</t>
  </si>
  <si>
    <t>Danilovich, Vyacheslav</t>
  </si>
  <si>
    <t>Participation of Young People in the Elimination of Illiteracy and the Development of the of the Education System of Soviet Belarus (1921-1939)</t>
  </si>
  <si>
    <t>ISTORIYA-ELEKTRONNYI NAUCHNO-OBRAZOVATELNYI ZHURNAL</t>
  </si>
  <si>
    <t>Article</t>
  </si>
  <si>
    <t>youth; Komsomol; pupils; students; illiteracy elimination; education system; state policy</t>
  </si>
  <si>
    <t>Radical changes in social and political life, Cultural Revolution, modernization of agriculture and industry were implemented in Soviet Belarus in 1921-1939. Large-scale transformations objectively required solving the issue of education of the population. The article considers the process of Komsomol and young people's participation in the elimination of illiteracy and development of school, specialized secondary and higher education in Soviet Belarus in the interwar period. It is noted that the key role in this important state affair was played by young people, especially the Komsomol, which, despite numerous difficulties and hardships, had significant influence on the organization and development of the education system.</t>
  </si>
  <si>
    <t>[Danilovich, Vyacheslav] Acad Publ Adm President Republ Belarus, Minsk, BELARUS</t>
  </si>
  <si>
    <t>Danilovich, V (corresponding author), Acad Publ Adm President Republ Belarus, Minsk, BELARUS.</t>
  </si>
  <si>
    <t>STATE ACAD UNIV HUMANITIES</t>
  </si>
  <si>
    <t>MOSCOW</t>
  </si>
  <si>
    <t>LENINSKII PR-KT 32A, MOSCOW, 119334, RUSSIA</t>
  </si>
  <si>
    <t>2079-8784</t>
  </si>
  <si>
    <t>ISTORIYA-ELEKTRON</t>
  </si>
  <si>
    <t>Istoriya</t>
  </si>
  <si>
    <t>10.18254/S207987840024133-5</t>
  </si>
  <si>
    <t>History</t>
  </si>
  <si>
    <t>K3FI1</t>
  </si>
  <si>
    <t>WOS:001015325000021</t>
  </si>
  <si>
    <t>Efremenkova, MN; Murashcenkova, NV; Gritsenko, VV; Stelmakh, SA; Burdina, EI</t>
  </si>
  <si>
    <t>Efremenkova, Maria N.; Murashcenkova, Nadezhda V.; Gritsenko, Valentina V.; Stelmakh, Svetlana A.; Burdina, Elena I.</t>
  </si>
  <si>
    <t>Perceptions of the Present and Future of the Country as a Factor of the Emigration Activity of Student Youth: Cross-Cultural Analysis</t>
  </si>
  <si>
    <t>SOCIAL PSYCHOLOGY AND SOCIETY</t>
  </si>
  <si>
    <t>emigration activity; emigration intention; emigration behavior; factors of emigration activity; representations about the country?spresent; representations about the country?s future; student youth; cross-cultural analysis</t>
  </si>
  <si>
    <t>INTENTIONS</t>
  </si>
  <si>
    <t>Objective. Analysis of the relationship between perceptions of the present and future of the resi-dence country and the emigration activity of students in Belarus, Kazakhstan and Russia.Background. The study of the perceptions of residence country as predictors of students' emigration ac-tivity can improve the effectiveness of youth policy in preserving valuable human capital at the country level.Research design. Using multiple regression analysis, the results of the January-April 2021 online survey identified the specifics of the relationships between perceptions of the present and future of the residence country and emigration activity of youngpeople in three countries.Participants. University students are citizens of Belarus (208 people), Kazakhstan (200) and Rus -sia (250) aged 18 to 25 years. Measurements. Research questionnaire included 6 statements, based on the theory of planned be-havior, developed by I. Ajzen, for studying emigration intentions and behavior in their realization, as well as two sets of characteristics from Scale of temporary attitudes by J. Nutten for studying the present and future of the country of residence.Results. Factors of emigration activity of Russian student youth are perceptions of the present of their residence country as not long-lasting, not free, significant, but boring, as well as perceptions of fu-ture in Russia as significant, but not eventful and not innovative. Belarusian emigration-oriented youth perceive their country's present as related to the past, not cohesive, but their own, and the country's fu-ture as not cohesive and related to Belarus' present. Kazakhstani emigration-oriented students perceive the present of their country as beautiful, active, but not close, not chaotic and not bright, and the future as not their own and not related to the present of Kazakhstan.Conclusions. There are differences in the relationships between perceptions of the present and fu-ture of the residence country and emigration activity of youngpeople in Belarus, Kazakhstan and Rus -sia. The effective implementation of youth policy to preserve valuable human capital at the country level requires considering the social and cultural context in which these relationships are formed.</t>
  </si>
  <si>
    <t>[Efremenkova, Maria N.; Gritsenko, Valentina V.] Moscow State Univ Psychol &amp; Educ, Dept Cross Cultural Psychol &amp; Multicultural Educ, Moscow, Russia; [Murashcenkova, Nadezhda V.] HSE Univ, Ctr Sociocultural Res, Moscow, Russia; [Stelmakh, Svetlana A.] Sarsen Amanzholov East Kazakhstan Univ, Dept Psychol &amp; Correct Pedag, Ust Kamenogorsk, Kazakhstan; [Burdina, Elena I.] Toraighyrov Univ, Dept Personal Dev &amp; Educ, Pavlodar, Kazakhstan</t>
  </si>
  <si>
    <t>Moscow State University of Psychology &amp; Education; HSE University (National Research University Higher School of Economics)</t>
  </si>
  <si>
    <t>Efremenkova, MN (corresponding author), Moscow State Univ Psychol &amp; Educ, Dept Cross Cultural Psychol &amp; Multicultural Educ, Moscow, Russia.</t>
  </si>
  <si>
    <t>mnemema@yandex.ru; ncel@yandex.ru; gritsenko2006@yandex.ru; stelmah_svetlana@mail.ru; e.i.burdina@mail.ru</t>
  </si>
  <si>
    <t>, Svetlana/0000-0002-3383-4189; Efremenkova, Maria/0000-0002-0201-5340; Murashcenkova, Nadezhda/0000-0002-0793-3490; Gritsenko, Valentina/0000-0002-7543-5709</t>
  </si>
  <si>
    <t>Russian Foundation for Basic Research (RFBR) [20-013-00156]</t>
  </si>
  <si>
    <t>Russian Foundation for Basic Research (RFBR)(Russian Foundation for Basic Research (RFBR))</t>
  </si>
  <si>
    <t>Funding. The reported study was funded by Russian Foundation for Basic Research (RFBR) , project number 20-013-00156.</t>
  </si>
  <si>
    <t>MOSCOW STATE UNIV PSYCHOLOGY &amp; EDUCATION</t>
  </si>
  <si>
    <t>UL SRETENKA, 29, MOSCOW, 127051, RUSSIA</t>
  </si>
  <si>
    <t>2221-1527</t>
  </si>
  <si>
    <t>2311-7052</t>
  </si>
  <si>
    <t>SOC PSYCHOL SOC</t>
  </si>
  <si>
    <t>Soc. Psychol. Soc.</t>
  </si>
  <si>
    <t>10.17759/sps.2023140107</t>
  </si>
  <si>
    <t>Psychology, Applied</t>
  </si>
  <si>
    <t>Psychology</t>
  </si>
  <si>
    <t>I6XR6</t>
  </si>
  <si>
    <t>gold</t>
  </si>
  <si>
    <t>WOS:001004200000007</t>
  </si>
  <si>
    <t>Mäkelä, T; Fenyvesi, K; Kankaanranta, M; Pnevmatikos, D; Christodoulou, P</t>
  </si>
  <si>
    <t>Makela, Tiina; Fenyvesi, Kristof; Kankaanranta, Marja; Pnevmatikos, Dimitris; Christodoulou, Panagiota</t>
  </si>
  <si>
    <t>Co-designing a pedagogical framework and principles for a hybrid STEM learning environment design</t>
  </si>
  <si>
    <t>ETR&amp;D-EDUCATIONAL TECHNOLOGY RESEARCH AND DEVELOPMENT</t>
  </si>
  <si>
    <t>Focus group; Learning environment; Participatory co-design; Pedagogical design principles; Pedagogical framework; STEM</t>
  </si>
  <si>
    <t>PARTICIPATORY DESIGN; YOUNG-PEOPLE; TECHNOLOGY; EDUCATION; SCHOOL; COMPETENCES; CREATIVITY; TEACHERS; STUDENTS; SCIENCE</t>
  </si>
  <si>
    <t>The importance of engaging and effective learning environments for science, technology, engineering and mathematics (STEM) has been internationally recognised. However, no comprehensive pedagogical frameworks exist that support STEM learning environment design. In this study, a pedagogical framework and principles for STEM learning environment design were created based on participatory focus groups involving 10-18-year-old students, teachers, school directors, parents, university students and STEM professionals. Representatives of key stakeholder groups in Belarus, Finland, Germany, Greece and Spain (total n = 132) were invited to focus group discussions in which their wishes related to the pedagogical framework were collected. A second focus group discussion session, engaging the same stakeholder groups (total n = 137), was implemented to validate the framework. A final review for the framework and its design principles was conducted in online focus group sessions, involving 20 experts in curriculum, STEM, educational policy and/or educational technology from all participant countries. The co-designed framework, which is strengthened by the research literature, entails the following design principle categories: (1) General principles, (2) Cross-curricular skills, (3) Ways of teaching and learning, (4) Socio-emotional aspects and (5) Educational compatibility. The design principles created in this study have been employed in developing a hybrid (virtual, physical, formal, non-formal and informal) STEM environment, but they can be employed in any (STEM) learning environment design. Instead of focusing on singular design principles, we recommend considering a wide range of different design principles in order to support multiple ways of teaching and learning and to develop both subject-related and cross-curricular competencies.</t>
  </si>
  <si>
    <t>[Makela, Tiina; Fenyvesi, Kristof; Kankaanranta, Marja] Univ Jyvaskyla, Finnish Inst Educ Res, Jyvaskyla, Finland; [Pnevmatikos, Dimitris; Christodoulou, Panagiota] Univ Western Macedonia, Dept Primary Educ, Kozani, Greece</t>
  </si>
  <si>
    <t>University of Jyvaskyla; University of Western Macedonia</t>
  </si>
  <si>
    <t>Mäkelä, T (corresponding author), Univ Jyvaskyla, Finnish Inst Educ Res, Jyvaskyla, Finland.</t>
  </si>
  <si>
    <t>tiina.m.makela@jyu.fi</t>
  </si>
  <si>
    <t>Christodoulou, Panagiota/0000-0001-5130-9938; Makela, Tiina/0000-0001-5526-874X; Fenyvesi, Kristof/0000-0001-5416-376X</t>
  </si>
  <si>
    <t>University of Jyvaskyla (JYU); Horizon 2020 Framework Programme [709515]</t>
  </si>
  <si>
    <t>University of Jyvaskyla (JYU); Horizon 2020 Framework Programme(Horizon 2020)</t>
  </si>
  <si>
    <t>Open Access funding provided by University of Jyvaskyla (JYU). Funding was provided by Horizon 2020 Framework Programme (Grant Number 709515).</t>
  </si>
  <si>
    <t>SPRINGER</t>
  </si>
  <si>
    <t>NEW YORK</t>
  </si>
  <si>
    <t>ONE NEW YORK PLAZA, SUITE 4600, NEW YORK, NY, UNITED STATES</t>
  </si>
  <si>
    <t>1042-1629</t>
  </si>
  <si>
    <t>1556-6501</t>
  </si>
  <si>
    <t>ETR&amp;D-EDUC TECH RES</t>
  </si>
  <si>
    <t>ETR&amp;D-Educ. Tech. Res. Dev.</t>
  </si>
  <si>
    <t>AUG</t>
  </si>
  <si>
    <t>10.1007/s11423-022-10114-y</t>
  </si>
  <si>
    <t>MAY 2022</t>
  </si>
  <si>
    <t>4O5WO</t>
  </si>
  <si>
    <t>WOS:000796788100001</t>
  </si>
  <si>
    <t>Murashcenkova, NV; Gritsenko, VV; Efremenkova, MN; Kalinina, NV; Kulesh, EV; Konstantinov, VV; Gurieva, SD; Malenova, AY</t>
  </si>
  <si>
    <t>Murashcenkova, Nadezhda, V; Gritsenko, Valentina V.; Efremenkova, Maria N.; Kalinina, Natalia, V; Kulesh, Elena, V; Konstantinov, Vsevolod V.; Gurieva, Svetlana D.; Malenova, Arina Yu</t>
  </si>
  <si>
    <t>Ethnic, Civic, and Global Identities as Predictors of Emigration Activity of Student Youth in Belarus, Kazakhstan, and Russia</t>
  </si>
  <si>
    <t>KULTURNO-ISTORICHESKAYA PSIKHOLOGIYA-CULTURAL-HISTORICAL PSYCHOLOGY</t>
  </si>
  <si>
    <t>emigration activity; emigration intention; emigration behavior; ethnic identity; civic identity; global identity; student youth; Belarusian students; Kazakhstani students; Russian students</t>
  </si>
  <si>
    <t>INTENTIONS; MIGRATION</t>
  </si>
  <si>
    <t>The objective of this research is to assess the characteristics of the relationships between the cognitive and emotional components of ethnic, civic, and global identities with the emigration activity among students of Belarus (n=208), Kazakhstan (n=200), and Russia (n=250) aged 18 to 25 years. The assessment of emigration activity was carried out using six items. To measure identity types, we used the Questionnaire for assessing the positivity and uncertainty of ethnic identity by A.N. Tatarko and N.M. Lebedeva and the Identification with All Humanity Scale by S. McFarland in adaptation of T.A. Nestik. The negative assessment of one's own ethnicity is a predictor to emigration intentions among Belarusian students. Students in Kazakhstan and Russia have emigration intentions connected with a positive attitude towards the global community of people and a negative attitude towards citizens of their countries. In addition, Russian students with a high level of emigration intentions have imprecise representations of their own ethnicity. Emigration behavior of Belarusian students have links with negative attitudes towards the citizens of their country and towards their own ethnic affiliation. In Russian students, this behavior is also associated with a negative attitude towards the citizens of their country, but combined with a positive attitude towards the global community of people. Kazakhstani students have no statistically significant links in this case. The results confirm the importance of taking into account the civic and sociocultural contexts when organizing activities to prevent the emigration behavior of youth.</t>
  </si>
  <si>
    <t>[Murashcenkova, Nadezhda, V] HSE Univ, Ctr Sociocultural Res, Moscow, Russia; [Gritsenko, Valentina V.; Efremenkova, Maria N.] Moscow State Univ Psychol &amp; Educ, Dept Cross Cultural Psychol &amp; Multicultural Educ, Moscow, Russia; [Kalinina, Natalia, V] Kosygin State Univ Russia, Dept Psychol, Moscow, Russia; [Kulesh, Elena, V] Pacific State Univ, Dept Psychol, Khabarovsk, Russia; [Konstantinov, Vsevolod V.] Penza State Univ, Dept Gen Psychol, Penza, Russia; [Gurieva, Svetlana D.] St Petersburg State Univ, Dept Social Psychol, St Petersburg, Russia; [Malenova, Arina Yu] Dostoevsky Omsk State Univ, Dept Gen &amp; Social Psychol, Omsk, Russia</t>
  </si>
  <si>
    <t>HSE University (National Research University Higher School of Economics); Moscow State University of Psychology &amp; Education; Kosygin State University of Russia; Pacific National University; Penza State University; Saint Petersburg State University; Dostoevsky Omsk State University</t>
  </si>
  <si>
    <t>Murashcenkova, NV (corresponding author), HSE Univ, Ctr Sociocultural Res, Moscow, Russia.</t>
  </si>
  <si>
    <t>ncel@yandex.ru; gritsenko2006@yandex.ru; mnemema@yandex.ru; kalinata66@mail.ru; resurssentr@mail.ru; konstantinov_vse@mail.ru; tausenevams@gmail.com; malyonova@mail.ru</t>
  </si>
  <si>
    <t>Маленова, Арина Юрьевна/AAH-7974-2021; Konstantinov, Vsevolod/M-3235-2015</t>
  </si>
  <si>
    <t>Маленова, Арина Юрьевна/0000-0001-5778-0739; Konstantinov, Vsevolod/0000-0002-1443-3195; Efremenkova, Maria/0000-0002-0201-5340; Murashcenkova, Nadezhda/0000-0002-0793-3490; Gritsenko, Valentina/0000-0002-7543-5709</t>
  </si>
  <si>
    <t>Russian Foundation for Basic Research (RFBR) [20-01300156]</t>
  </si>
  <si>
    <t>The reported study was funded by Russian Foundation for Basic Research (RFBR), project number 20-01300156 &lt;&lt; Social and psychological space of emigration intentions of youth: cross-cultural analysis &gt;&gt;.</t>
  </si>
  <si>
    <t>1816-5435</t>
  </si>
  <si>
    <t>2224-8935</t>
  </si>
  <si>
    <t>KULT-ISTOR PSIKHOL</t>
  </si>
  <si>
    <t>Kult.-Istor. Psikhol.</t>
  </si>
  <si>
    <t>10.17759/chp.2022180314</t>
  </si>
  <si>
    <t>Psychology, Multidisciplinary</t>
  </si>
  <si>
    <t>7B2HW</t>
  </si>
  <si>
    <t>WOS:000898962200016</t>
  </si>
  <si>
    <t>Tetuev, AI</t>
  </si>
  <si>
    <t>Tetuev, Alim, I</t>
  </si>
  <si>
    <t>HISTORICAL MEMORY OF THE 115th KABARDINO-BALKARIAN CAVALRY DIVISION</t>
  </si>
  <si>
    <t>VESTNIK TOMSKOGO GOSUDARSTVENNOGO UNIVERSITETA ISTORIYA-TOMSK STATE UNIVERSITY JOURNAL OF HISTORY</t>
  </si>
  <si>
    <t>Russian</t>
  </si>
  <si>
    <t>115th cavalry division; Kabardino-Balkaria; war; mobilization; memory</t>
  </si>
  <si>
    <t>In this article the problems of formation, combat operations and historical memory of the 115th cavalry division are investigated on the basis of archival documents and other sources. Special attention is paid to acute and controversial issues such as the prerequisites for the formation and strength of the 115th Kabardino-Balkarian cavalry division as well as its hostilities and losses. The author considers the issues of staff recruitment, logistics, military training of the division, deployment and defense of the southern bank of the Don river and covers the management problems of the 115th Kabardino-Balkarian and 110th Kalmyk cavalry divisions. Despite the courage and heroism shown by the fighters during the battles, the separate regiments of the division were surrounded by enemy troops and suffered significant losses (3019 people were killed, that is 67% of its composition). The author gives the analysis of these losses which shows that the number of dead was 877, drowned -1, the wounded - 846, the living - 5, missing - 1142, captured - 5, the evacuees - 8. It was revealed that out of 1142 fighters of the 115th cavalry division about 700 people deserted from the division and returned to the republic (214 of them were subsequently convicted of desertion). The fate of 135 people is unknown, but the author believes that they were captured. Among the main causes of the tragic fate of the division are miscalculations of intelligence and command, insufficient combat training and scarce equipment of the division, superiority of enemy tank and motorized forces and the influence of other factors on a person in a war. The participation of the disbanded 115th cavalry in the liberation of Ukraine, Belarus, Poland, and Berlin is also being investigated in the article. It is noticed that many commanders and fighters of the division were awarded orders and medals of the country for courage and heroism in the battles. Special attention is paid to the efforts of state and municipal authorities and public organizations of Kabardino-Balkaria and Martynovskiy district of the Rostov region in perpetuating the memory of fighters and commanders of the 115th cavalry division. As a result of the search work the names of 522 dead soldiers and commanders of the 115th cavalry division were restored. All of them are listed in the memorial stella, built in the settlements of the Martynovskiy district and their names are assigned to schools and streets of the district. There are motor rallies and horse trips to the places of hostilities of the 115th cavalry division, and meetings of children and grandchildren of the cavalry division soldiers with residents and students of schools are regularly held.</t>
  </si>
  <si>
    <t>[Tetuev, Alim, I] Russian Acad Sci, Filial Kabardino Balkarian Sci Ctr, Inst Humanitarian Res, Nalchik, Russia</t>
  </si>
  <si>
    <t>Russian Academy of Sciences; Kabardino-Balkarian Scientific Center of the Russian Academy of Sciences; Institute for Humanities Research, Kabardino-Balkarian Scientific Center of the Russian Academy of Sciences</t>
  </si>
  <si>
    <t>Tetuev, AI (corresponding author), Russian Acad Sci, Filial Kabardino Balkarian Sci Ctr, Inst Humanitarian Res, Nalchik, Russia.</t>
  </si>
  <si>
    <t>alim-tetuev@mail.ru</t>
  </si>
  <si>
    <t>Tetuev, Alim/H-2041-2018</t>
  </si>
  <si>
    <t>Tetuev, Alim/0000-0003-4387-291X</t>
  </si>
  <si>
    <t>TOMSK STATE UNIV</t>
  </si>
  <si>
    <t>TOMSK</t>
  </si>
  <si>
    <t>LENIN AVE, 36, TOMSK, 634050, RUSSIA</t>
  </si>
  <si>
    <t>1998-8613</t>
  </si>
  <si>
    <t>2311-2387</t>
  </si>
  <si>
    <t>VESTN TOMSK GOS U IS</t>
  </si>
  <si>
    <t>Vestn. Tomsk. Gos. Univ. Istoriya-Tomsk State Univ. J. Hist.</t>
  </si>
  <si>
    <t>10.17223/19988613/75/10</t>
  </si>
  <si>
    <t>0M6SU</t>
  </si>
  <si>
    <t>WOS:000782282000010</t>
  </si>
  <si>
    <t>Zagidullina, M; Fedotova, N; Antropova, V; Fedorov, V; Lebedzeva, M; Panova, E; Patrebin, A</t>
  </si>
  <si>
    <t>Zagidullina, Marina; Fedotova, Natallia; Antropova, Vera; Fedorov, Vasilii; Lebedzeva, Marina; Panova, Elena; Patrebin, Andrei</t>
  </si>
  <si>
    <t>How is journalism defined in university handbooks? A conceptual analysis of students' literature, examples of Russia and Belarus</t>
  </si>
  <si>
    <t>JOURNALISM</t>
  </si>
  <si>
    <t>Belarusian journalism education; cognitive linguistic approach; concept-analysis method; concept of journalism; definition of journalism; discourse-analysis; education; Russian journalism education; semantic quanta</t>
  </si>
  <si>
    <t>New generations of journalists get involved in their professional activity after years of studies in journalism schools or universities. Handbooks supporting their studies are rarely in the focus of researchers. However, the definition of journalism presented in such books, are usually recognised as the basis of this profession's identification. In this article, 501 Russian handbooks and 135 Belarusian student books published between 1991 and 2020 are analysed as a conceptual source of the definition of journalism. Concept-analysis (as a part of a cognitive linguistic approach) is applied to the data: each definition is interpreted as a set of 'semantic quanta' organised in the core-peripheric field ('sphere'). This helps find an implicit 'cognitive formula' of journalism in post-Soviet countries journalism education and enables to identify its dynamics and stabilisation. In Russian handbooks, journalism is represented and defined as a regular system with institutional mechanisms ('a news producing plant'), and in Belarusian student books, it is considered as individual art-literary writing ('personal creativity').</t>
  </si>
  <si>
    <t>[Zagidullina, Marina; Antropova, Vera; Fedorov, Vasilii] Chelyabinsk State Univ, Dept Journalism &amp; Mass Commun, Chelyabinsk, Russia; [Panova, Elena] Chelyabinsk State Univ, Fac Journalism, Chelyabinsk, Russia; [Zagidullina, Marina] Univ Econ &amp; Human Sci Warsaw, Warsaw, Poland; [Fedotova, Natallia; Lebedzeva, Marina] Belarusian State Univ, Dept Medial, Minsk, BELARUS; [Lebedzeva, Marina] Belarusian State Univ, Fac Journalism, Minsk, BELARUS; [Patrebin, Andrei] Belarusian State Univ, Journalism, Minsk, BELARUS</t>
  </si>
  <si>
    <t>Chelyabinsk State University; Chelyabinsk State University; Belarusian State University; Belarusian State University; Belarusian State University</t>
  </si>
  <si>
    <t>Zagidullina, M (corresponding author), Chelyabinsk State Univ, Br Kashirinykh 129, Chelyabinsk 454001, Russia.</t>
  </si>
  <si>
    <t>mzagidullina@gmail.com</t>
  </si>
  <si>
    <t>Panova, Elena/HNS-8890-2023; Zagidullina, Marina V./M-8005-2013</t>
  </si>
  <si>
    <t>Zagidullina, Marina V./0000-0002-4799-1230; Fedotova, Natallia/0000-0002-8978-9620</t>
  </si>
  <si>
    <t>SAGE PUBLICATIONS INC</t>
  </si>
  <si>
    <t>THOUSAND OAKS</t>
  </si>
  <si>
    <t>2455 TELLER RD, THOUSAND OAKS, CA 91320 USA</t>
  </si>
  <si>
    <t>1464-8849</t>
  </si>
  <si>
    <t>1741-3001</t>
  </si>
  <si>
    <t>Journalism</t>
  </si>
  <si>
    <t>JAN</t>
  </si>
  <si>
    <t>10.1177/14648849211005591</t>
  </si>
  <si>
    <t>APR 2021</t>
  </si>
  <si>
    <t>Communication</t>
  </si>
  <si>
    <t>8O9VL</t>
  </si>
  <si>
    <t>WOS:000643474600001</t>
  </si>
  <si>
    <t>Gigin, VF; Grishchenko, JM</t>
  </si>
  <si>
    <t>Gigin, V. F.; Grishchenko, J. M.</t>
  </si>
  <si>
    <t>STUDENTS OF THE DIGITAL AGE: LIFE MEANINGS IN THE REALITIES OF BELARUSIAN SOCIETY</t>
  </si>
  <si>
    <t>SOTSIOLOGICHESKIE ISSLEDOVANIYA</t>
  </si>
  <si>
    <t>generation of digital technologies; value model; life meanings; social split; imprinting effect; social break; cultural archetype; mental trails; rationalization of competence</t>
  </si>
  <si>
    <t>The article attempts to answer the question of what life meanings are invested by students of the digital age in a set of traditional values for the national culture? Based on the survey results and experimental attempts to decode semantic imprintings/impressions dominating the modern student environment, it is concluded that a new culturological archetype of student youth is being formed, which already today determines the direction of transformations in the mental tracks of youth. This imbalance between traditionally normatively signified and really meaningful, presented in the concept of vital meanings of students of the modern era, is gaining more and more expressive proportions. The trends objectified in the results of the study provide the basis for a critical rethinking of a whole range of problems: from the split of generations and the slipping of the principle of intergenerational continuity, to raising the question of the beginnings of the national culture transcoding. According to the authors, the euphoria of freedom of self-realization, faced with a limited social backlash given by the trauma society, turned out to produce a forced manipulation effect on modern students generation in the form of adaptive activity.</t>
  </si>
  <si>
    <t>[Gigin, V. F.] Belarusian State Univ, Fac Philosophy &amp; Social Sci, Minsk, BELARUS; [Grishchenko, J. M.] Belarusian State Univ, Dept Sociol, Minsk, BELARUS</t>
  </si>
  <si>
    <t>Belarusian State University; Belarusian State University</t>
  </si>
  <si>
    <t>Gigin, VF (corresponding author), Belarusian State Univ, Fac Philosophy &amp; Social Sci, Minsk, BELARUS.</t>
  </si>
  <si>
    <t>v.f.gigin@gmail.com; zhanna0607@mail.ru</t>
  </si>
  <si>
    <t>Russian Acad Sciences, State Acad Univ Humanities (GAUGN)</t>
  </si>
  <si>
    <t>Moscow</t>
  </si>
  <si>
    <t>Leninsky prospekt 14, Moscow, RUSSIA</t>
  </si>
  <si>
    <t>0132-1625</t>
  </si>
  <si>
    <t>SOTSIOL ISSLED+</t>
  </si>
  <si>
    <t>Sotsiologicheskie Issled.</t>
  </si>
  <si>
    <t>10.31857/S013216250013571-1</t>
  </si>
  <si>
    <t>Sociology</t>
  </si>
  <si>
    <t>SA1AU</t>
  </si>
  <si>
    <t>WOS:000649031300011</t>
  </si>
  <si>
    <t>Kawczynska-Butrym, Z; Pantyley, V; Butrym, M; Kisla, G; Fakeyeva, L</t>
  </si>
  <si>
    <t>Kawczynska-Butrym, Zofia; Pantyley, Viktoriya; Butrym, Marek; Kisla, Ganna; Fakeyeva, Liudmila</t>
  </si>
  <si>
    <t>STUDENTS IN TIMES OF PANDEMIC: EMPLOYMENT, LIVING CONDITIONS, AND HEALTH. CASE STUDIES FROM POLAND, UKRAINE, AND BELARUS</t>
  </si>
  <si>
    <t>GEOGRAPHIA POLONICA</t>
  </si>
  <si>
    <t>student; COVID-19; employment; standard of living; health</t>
  </si>
  <si>
    <t>The article draws attention to the importance of gainful employment of students. The pandemic has largely limited such opportunities. Study objective: Determination of the scope in which students recognise limita- tion, its consequences for their plans regarding continuation of university education, life priorities and health self-assessment. The online survey involved the participation of a total of 380 students from Poland, Ukraine, and Belarus. Results: Demonstrated loss of employment, worsening of material situation, declared changes in plans of continuation of university education. Moreover, the respondents assessed their state of health as worse due to the occurrence or intensification of psychosomatic symptoms.</t>
  </si>
  <si>
    <t>[Kawczynska-Butrym, Zofia] Maria Curie Sklodowska Univ Lublin, Inst Sociol, Maria Curie Sklodowska 4, PL-20031 Lublin, Poland; [Pantyley, Viktoriya] Maria Curie Sklodowska Univ Lublin, Inst Socioecon Geog &amp; Spatial Management, Krasnicka 2 Cd, PL-20718 Lublin, Poland; [Butrym, Marek] Cardinal Stefan Wyszynski Univ Warsaw, Fac Social &amp; Econ Sci, Woycickiego 1-3,Bldg 23, PL-01938 Warsaw, Poland; [Kisla, Ganna] Natl Pedag Dragomanov Univ, Fac Socioecon Educ, Pyrogova 9, UA-01601 Kiev, Ukraine; [Fakeyeva, Liudmila] Belarusian State Univ, Fac Int Relat, Leningradskaya 20, Minsk 220030, BELARUS</t>
  </si>
  <si>
    <t>Maria Curie-Sklodowska University; Maria Curie-Sklodowska University; Cardinal Stefan Wyszynski University in Warsaw; Ministry of Education &amp; Science of Ukraine; National Pedagogical Dragomanov University; Belarusian State University</t>
  </si>
  <si>
    <t>Pantyley, V (corresponding author), Maria Curie Sklodowska Univ Lublin, Inst Socioecon Geog &amp; Spatial Management, Krasnicka 2 Cd, PL-20718 Lublin, Poland.</t>
  </si>
  <si>
    <t>zofia.kawczynska-butrym@poczta.umcs.lublin.pl; wiktoria.pantylej@poczta.umcs.lublin.pl; m.butrym@uksw.edu.pl; kisla.ann@gmail.com; fakeyeva@gmail.com</t>
  </si>
  <si>
    <t>Butrym, Marek/0000-0001-8550-3405; Kawczynska-Butrym, Zofia/0000-0001-7073-5772</t>
  </si>
  <si>
    <t>POLISH ACAD SCIENCES, INST GEOGRAPHY &amp; SPATIAL ORGANIZATION</t>
  </si>
  <si>
    <t>WARSAW</t>
  </si>
  <si>
    <t>TWARDA 51-55, WARSAW, 00818, POLAND</t>
  </si>
  <si>
    <t>0016-7282</t>
  </si>
  <si>
    <t>2300-7362</t>
  </si>
  <si>
    <t>GEOGR POL</t>
  </si>
  <si>
    <t>Geogr. Pol.</t>
  </si>
  <si>
    <t>10.7163/GPol.0213</t>
  </si>
  <si>
    <t>Geography</t>
  </si>
  <si>
    <t>XA7SS</t>
  </si>
  <si>
    <t>hybrid, Green Submitted</t>
  </si>
  <si>
    <t>WOS:000720842200007</t>
  </si>
  <si>
    <t>Khramtsova, FI; Erofeeva, MA; Terekhova, AI; Andreykovets, EM; Voroshilina, NN</t>
  </si>
  <si>
    <t>Khramtsova, Flura, I; Erofeeva, Maria A.; Terekhova, Aleksandra, I; Andreykovets, Elena M.; Voroshilina, Natalya N.</t>
  </si>
  <si>
    <t>The Organizational and determinant model of the educational cluster of a Higher Education Institution</t>
  </si>
  <si>
    <t>REVISTA SAN GREGORIO</t>
  </si>
  <si>
    <t>clustering; sustainable development; innovation and industrial cluster; educational cluster; externalities of spillovers; proto-cluster; organizational and determinant model; institutional environment</t>
  </si>
  <si>
    <t>Strategies for sustainable economic growth of national states make the problem of training highly qualified personnel important in the cluster infrastructure of a higher education institution. The organizational and determinant model of the educational cluster high school-higher education institution-science devised in the course of the study is capable of influencing the level of academic continuity as the main mechanism for the reproduction of scientific personnel to solve modernization problems. In the course of the study the following methods were used: comparative analysis, content analysis, generalization, classification, synthesis, extrapolation, design and modeling. The authors of the paper have developed the concept of academic mobility of students under the conditions of the educational cluster high school-higher education institution-science. The methodology of the individual cluster follow-up and support for students has been substantiated scientifically. The results were tested in the research and educational activities of the affiliate of Russian State Social University in the city of Minsk, the Republic of Belarus, in the State Educational Institution High school No. 1 of Minsk named after Francis Skorina, the State Educational Institution Grodno City High School. The prospects for further research consist in developing the institutional foundations of cluster mechanisms for the union integration of science, higher and secondary education institutions of the Republic of Belarus and the Russian Federation. Innovative ideas of the clustering policy of higher education institutions in the framework of the Union State require informational support, the use of the resources of the Public Chamber of the Union State, the Russian Center for Science and Culture, and business communities of Belarus and Russia.</t>
  </si>
  <si>
    <t>[Khramtsova, Flura, I; Terekhova, Aleksandra, I; Andreykovets, Elena M.; Voroshilina, Natalya N.] Russian State Social Univ, Dept Management &amp; Social Work, Minsk Branch, Minsk, BELARUS; [Erofeeva, Maria A.] Moscow MV Lomonosov State Univ, Minist Internal Affairs Russia, Dept Pedag, Moscow, Russia</t>
  </si>
  <si>
    <t>Russian State Social University (RSSU); Lomonosov Moscow State University</t>
  </si>
  <si>
    <t>Khramtsova, FI (corresponding author), Russian State Social Univ, Dept Management &amp; Social Work, Minsk Branch, Minsk, BELARUS.</t>
  </si>
  <si>
    <t>flura.org@gmail.com; erofeeva-ma72@yandex.ru; temp17@yandex.ru; emandreikovetc@mail.ru; natasha.voroshilina@mail.ru</t>
  </si>
  <si>
    <t>UNIV SAN GREGORIO PORTOVIEJO</t>
  </si>
  <si>
    <t>PORTOVIEJO</t>
  </si>
  <si>
    <t>AVENIDA METROPOLITANA NO 2005 &amp; AVE OLIMPIC, PORTOVIEJO, MANABI 130105, ECUADOR</t>
  </si>
  <si>
    <t>1390-7247</t>
  </si>
  <si>
    <t>2528-7907</t>
  </si>
  <si>
    <t>REV SAN GREGORIO</t>
  </si>
  <si>
    <t>Rev. San Gregorio</t>
  </si>
  <si>
    <t>MAR</t>
  </si>
  <si>
    <t>SI</t>
  </si>
  <si>
    <t>Social Sciences, Interdisciplinary</t>
  </si>
  <si>
    <t>Social Sciences - Other Topics</t>
  </si>
  <si>
    <t>KZ9OW</t>
  </si>
  <si>
    <t>WOS:000523589500004</t>
  </si>
  <si>
    <t>Vorobiova, A; Shaposhnykova, I; Hlushchenko, I; Shvets, T; Koval, V</t>
  </si>
  <si>
    <t>Vorobiova, Alla; Shaposhnykova, Iryna; Hlushchenko, Iryna; Shvets, Tatiana; Koval, Viktoriia</t>
  </si>
  <si>
    <t>RHETORICAL ARGUMENTATION IN MODERN PUBLIC SPEAKING</t>
  </si>
  <si>
    <t>REVISTA INCLUSIONES</t>
  </si>
  <si>
    <t>Public Appearance; Rhetorical Argumentation; Logical Arguments; Emotional Reasoning New Persuasive Strategies</t>
  </si>
  <si>
    <t>This research addresses modern tendencies in rhetorical argumentation. The theoretical rationale of the study lies in the different approaches to studying the forms of arguments and their content. The study showed that the compositional perfection of argumentation can be successfully implemented where sequential deployment of the logical arguments and emotional reasoning achieve such goals as audience acquisition, acceptance and planned response. The argumentative system chosen allows for distinguishing the contemporary aspects of persuasive strategies in public appearance. To obtain an understanding of recent trends in argumentation, an analysis was performed of political speeches delivered by the presidents of Belarus, Kazakhstan, China, Ukraine and the United States during the 70th session of the United Nations General Assembly (September 15, 2015). As a result of this inquiry into the rhetorical discourse we tried to facilitate students' learning of argumentation, to develop their ability to critically analyse sample texts, to give them to understand what arguments and reasoning are more preferable. With the methodology of cliche (sample text) replenishment, we describe a way to engage students in studying rhetorical discourse, help them to develop the ability to analyse modern argumentation critically in the real-world contexts.</t>
  </si>
  <si>
    <t>[Vorobiova, Alla; Shaposhnykova, Iryna; Hlushchenko, Iryna; Shvets, Tatiana; Koval, Viktoriia] Kherson State Univ, Kherson, Ukraine</t>
  </si>
  <si>
    <t>Ministry of Education &amp; Science of Ukraine; Kherson State University</t>
  </si>
  <si>
    <t>Vorobiova, A (corresponding author), Kherson State Univ, Kherson, Ukraine.</t>
  </si>
  <si>
    <t>shkrekster@gmail.com; fapis@ukr.net; dianochkavelush@gmail.com; turchanova@ksu.ks.ua; kovalviktoriya26@gmail.com</t>
  </si>
  <si>
    <t>Shaposhnykova, Iryna/AAE-2016-2022; Vorobiova, Alla/AAN-4225-2020; Shvets, Tetiana/AAO-4380-2020; Коваль, Виктория/AAM-9744-2020; Marchenko, Inna/AAC-6878-2021; Viktoriia, Koval/AAG-4998-2021</t>
  </si>
  <si>
    <t>Shaposhnykova, Iryna/0000-0002-3897-7947; Vorobiova, Alla/0000-0003-3425-0174; Shvets, Tetiana/0000-0002-1796-3474; Marchenko, Inna/0000-0002-7139-3994; Viktoriia, Koval/0000-0003-0550-8631</t>
  </si>
  <si>
    <t>EDITORIAL CUADERNOS SOFIA</t>
  </si>
  <si>
    <t>SANTIAGO</t>
  </si>
  <si>
    <t>MATUCANANA 700, SANTIAGO CENTRO, SANTIAGO, 00000, CHILE</t>
  </si>
  <si>
    <t>0719-4706</t>
  </si>
  <si>
    <t>REV INCL</t>
  </si>
  <si>
    <t>REV. INCL.</t>
  </si>
  <si>
    <t>OCT-DEC</t>
  </si>
  <si>
    <t>Humanities, Multidisciplinary</t>
  </si>
  <si>
    <t>Arts &amp; Humanities - Other Topics</t>
  </si>
  <si>
    <t>JL6LC</t>
  </si>
  <si>
    <t>WOS:000495640400021</t>
  </si>
  <si>
    <t>Abakumova, NN; Borisova, VA</t>
  </si>
  <si>
    <t>Abakumova, Natalia N.; Borisova, Victoria A.</t>
  </si>
  <si>
    <t>Implementation Mechanisms and Development Stages of Junior Skills as a Promising Program of Students' Early Professional Self-Determination</t>
  </si>
  <si>
    <t>TOMSK STATE UNIVERSITY JOURNAL</t>
  </si>
  <si>
    <t>Junior Skills; professional self-determination; competitions; general secondary education; supplementary education</t>
  </si>
  <si>
    <t>The presented study actualizes and solves the problem of developing and implementing the Junior Skills program, which gives schoolchildren an opportunity for early professional self-determination through self-testing in various professional fields by learning from professionals. A meta-analysis of psychological, pedagogical and sociological literature was made, which allowed recording the definition of the Junior Skills program for the Russian educational practice. Comparative and retrospective analyses were carried out and allowed identifying the stages and mechanisms for implementing the Junior Skills program. The study determined the relevance of developing tools and mechanisms for the massive introduction of the Junior Skills program into schools' information and education environment. The relevance is explained by existing problems and deficiencies in schoolchildren's professional self-determination such as the widening gap between the labor market demands and the professional choice of young people or the lack of systemic work to improve the image of vocational professions. The implementation of the tasks of developing an integrated system of working with schoolchildren and creating an integrated infrastructure of the Junior Skills program forms the basis of the substantive part of the programs on the formation of motivational, organizational and control skills and abilities on the stages of early professional self-determination of schoolchildren and teachers. The study highlighted the indicators and made a comparison of all levels of the organization to promote the professional development of the WorldSkills movement - WorldSkills International, WorldSkills Russia, Junior Skills (Junior Pro) and WorldSkills Junior. The study systematized information on the development and distribution of the Junior Skills program in Russian education. Three stages of the development of the Junior Skills program in Russia were identi- tied: (1) the strategic stage that consisted in the development of a strategy for the Junior Skills movement; (2) the pilot stage was the stage of the Russian initiative's launch at the international level; (3) the tactical stage is the consolidation of the Junior Skills early vocational orientation program in the non-profit organization WorldSkills and the acquisition of the status of international competitions WorldSkills Junior. The beginning of the fourth stage is the spread of effective competitive practices in Russia and abroad. In conclusion, the need for psychological, motivational and practical training of schoolchildren in professional self-determination that is implemented in the Russian Federation through the relevant Junior Skills programs is emphasized. The Junior Skills program was defined as a system of massive professional training and practice for schoolchildren aged 10 to 17. Research materials prove that the Junior Skills program is a unique development of Russian education which has gone through several stages of development It is established that this program is beginning to actively spread at the international level: in Belarus, Switzerland and the Netherlands. The Junior Skills program is an integral part of the WorldSkills movement and can be considered as a promising educational practice of schoolchildren's personal and professional self-determination.</t>
  </si>
  <si>
    <t>[Abakumova, Natalia N.; Borisova, Victoria A.] Tomsk State Univ, Tomsk, Russia</t>
  </si>
  <si>
    <t>Tomsk State University</t>
  </si>
  <si>
    <t>Abakumova, NN (corresponding author), Tomsk State Univ, Tomsk, Russia.</t>
  </si>
  <si>
    <t>tomsk-ann@yandex.ru; kitnessev@gmail.com</t>
  </si>
  <si>
    <t>Borisova, Victoria/ABB-8014-2020; Natalia, Abakumova/ABF-4712-2020; Abakumova, Nataliya N./O-1296-2014</t>
  </si>
  <si>
    <t>Natalia, Abakumova/0000-0003-3221-0400;</t>
  </si>
  <si>
    <t>1561-7793</t>
  </si>
  <si>
    <t>1561-803X</t>
  </si>
  <si>
    <t>TOMSK STATE UNIV J</t>
  </si>
  <si>
    <t>Tomsk State Univ. J.</t>
  </si>
  <si>
    <t>SEP</t>
  </si>
  <si>
    <t>10.17223/15617793/446/21</t>
  </si>
  <si>
    <t>Multidisciplinary Sciences</t>
  </si>
  <si>
    <t>Science &amp; Technology - Other Topics</t>
  </si>
  <si>
    <t>JE3MJ</t>
  </si>
  <si>
    <t>Bronze</t>
  </si>
  <si>
    <t>WOS:000490598700021</t>
  </si>
  <si>
    <t>Osipenko, EV</t>
  </si>
  <si>
    <t>Osipenko, Evgeny, V</t>
  </si>
  <si>
    <t>Self-Assessment of Physical Health by Students of Francisk Skorina Gomel State University</t>
  </si>
  <si>
    <t>physical health; physical exercises; self-esteem; students; physical activity; physical efficiency; self-control</t>
  </si>
  <si>
    <t>The ongoing socio-economic changes, the reduction of demographic potential, the deployment of the fourth industrial revolution and the processes of new industrialization suggest the formation of a person of a new time, whose prior qualities are education, competence, plasticity. In this regard, one of the urgent practical tasks of modem educational institutions is to create a comfortable, healthy educational environment for students through the introduction of scientific and effective technologies that contribute to the adaptation and creation of pedagogical conditions for self-development and creative realization of the individual. The aim of the study was to study the self-assessment of physical health of students of higher education institutions of Gomel (Belarus) on the basis of sociological research using the method of questioning. The study involved 1047 first- to five-year students of the main and preparatory departments (males and females) of Francisk Skorina Gomel State University(Republic of Belarus). It is revealed that 58.5% of the respondents assess their physical health status in the current year as satisfactory, 67.6% of the respondents believe that it has not changed compared to the previous year. 68.5% of respondents believe physical activity is moderate, while it has been found that with years of studying the motor activity of the respondents decreases. 55.6% of the respondents indicated the presence of fatigue from time to time during any physical activity. 54.5% of the respondents are dissatisfied with sleep, 20.2% of them experience constant lack of sleep; 52.9% of the respondents are not engaged in tempering procedures. The level of the respondents' interest in health information and ways to improve it is extremely low - less than 40%. Thus, the analysis of the study indicates the need to make informed management decisions on the correction of the educational process for physical culture and sports activities in the university. The results of the study demonstrate the lack of students' interest in their own health and in healthy lifestyle. At the same time, classes in various sports, keeping fit are not common ways to maintain health among students. Real help in solving the above problems can be provided by the creation of a targeted program, which can be considered as part of the overall system of the educational process at the university, that would aim at improving students' health and forming a healthy lifestyle. The author considers it expedient to strengthen the individual orientation of the impact on students by separate elements of motor activity and, first of all, cyclic sports (walking, running, skiing, swimming, orienteering, etc.).</t>
  </si>
  <si>
    <t>[Osipenko, Evgeny, V] Franc Skorina Gomel State Univ, Gomel, BELARUS</t>
  </si>
  <si>
    <t>Osipenko, EV (corresponding author), Franc Skorina Gomel State Univ, Gomel, BELARUS.</t>
  </si>
  <si>
    <t>eosipenko_2009@mail.ru</t>
  </si>
  <si>
    <t>Asipenka, Yauhen/AAA-1161-2019</t>
  </si>
  <si>
    <t>FEB</t>
  </si>
  <si>
    <t>10.17223/15617793/439/24</t>
  </si>
  <si>
    <t>HR8RR</t>
  </si>
  <si>
    <t>WOS:000463427200024</t>
  </si>
  <si>
    <t>Naumov, D; Savitski, K</t>
  </si>
  <si>
    <t>Naumov, Dmitry; Savitski, K.</t>
  </si>
  <si>
    <t>Representation of Student Life Strategies on the Internet</t>
  </si>
  <si>
    <t>MEDIA EDUCATION-MEDIAOBRAZOVANIE</t>
  </si>
  <si>
    <t>life strategies; student life; visual studies; visual sociology; Instagram</t>
  </si>
  <si>
    <t>Under the conditions of risk-related influence on globalization processes, as well as with the intensive development of information and communication technologies and the media sphere, the formation of students' life strategies for their effective group and individual implementation is one of the goals of the state and society. Life strategies, as a social phenomenon complex in nature, should be considered in the context of the choice of the person and the social group of life goals and ways of self-determination and self-realization. As the factors determining the choice of the personality relevant life strategies are the level of socio-economic development of society, cultural values and traditions, political institutions and structures, social strata and groups, socio-demographic parameters and other socially significant features. Life strategies act as socially determined, integrative and rational systems of individual orientation to the long-term perspective in individual, social and cultural plans (both in projective and retrospective aspects), objectified in individual behavior and activity. Types of life strategies have a set of such characteristics that can be used for the typology of visual data presented in the form of photographs. The article identifies and characterizes the life strategies of Belarusian student's community, as well as heuristic possibilities of visual sociology for their identification and analysis.</t>
  </si>
  <si>
    <t>[Naumov, Dmitry] Belarus State Econ Univ, Minsk, BELARUS; [Savitski, K.] Natl Res Univ Higher Sch Econ, Moscow, Russia</t>
  </si>
  <si>
    <t>HSE University (National Research University Higher School of Economics)</t>
  </si>
  <si>
    <t>Naumov, D (corresponding author), Belarus State Econ Univ, Minsk, BELARUS.</t>
  </si>
  <si>
    <t>cedrus2014@mail.ru</t>
  </si>
  <si>
    <t>Savitski, Kanstantsin/AAZ-5122-2020</t>
  </si>
  <si>
    <t>Savitski, Kanstantsin/0000-0003-3314-2980</t>
  </si>
  <si>
    <t>UNESCO, MOSCOW OFFICE</t>
  </si>
  <si>
    <t>15-28 BOLSHOI LEVSHINSKY PER, BLD 2, MOSCOW, 119034, RUSSIA</t>
  </si>
  <si>
    <t>1994-4160</t>
  </si>
  <si>
    <t>1994-4195</t>
  </si>
  <si>
    <t>MEDIA EDUC-RUSS</t>
  </si>
  <si>
    <t>Media Educ.</t>
  </si>
  <si>
    <t>10.13187/me.2019.2.309</t>
  </si>
  <si>
    <t>HY6BW</t>
  </si>
  <si>
    <t>Bronze, Green Published</t>
  </si>
  <si>
    <t>WOS:000468214600014</t>
  </si>
  <si>
    <t>Terentieva, NO</t>
  </si>
  <si>
    <t>Terentieva, Nataliia O.</t>
  </si>
  <si>
    <t>FEATURES OF DISTANCE EDUCATION FOR MASTERS OF PHYSICAL CULTURE FACULTIES</t>
  </si>
  <si>
    <t>INFORMATION TECHNOLOGIES AND LEARNING TOOLS</t>
  </si>
  <si>
    <t>Ukrainian</t>
  </si>
  <si>
    <t>distance learning; distance education; electronic learning complex; physical culture and sport; Moodle platform; regional peculiarities</t>
  </si>
  <si>
    <t>The article presents the state of distance education for the professional training of graduate students in specialties 017 Physical culture and sports and 014 Secondary education (physical culture) on the example of the T.G. Shevchenko National University Chernihiv collegium. Positive and negative aspects of introduction of distance learning for the purpose of professional training of future specialists of these specialties are presented, taking into account the characteristics of the student contingent and Chernihiv region specifics. Masters students of the region do not refuse traditional forms of education, moreover, they emphasize the impossibility of entering the system of distance learning from the border regions of the region (Chernihiv region borders with the Republic of Belarus and the Russian Federation), offer to duplicate the information of distance courses placed on the platform printed (or e-versions) materials that, on the one hand, will facilitate their perception of the material, and on the other hand, will partially make it impossible for individual students and / or group tasks to be performed. The data of questioning of graduate students 2017-2018 of these specialties indicate that it is inappropriate to see a complete transition to distance education of 70% of respondents, an appropriate partial transition - 81%, refuse to use platforms - 8%, express fears that they will not be able to master the discipline, located on the platform - 15%. The perspective opportunities of the distance education development for the specified specialties are singled out, considering the characteristics of the target audience, in particular, the growth of the number of working masters and graduate students who receive additional higher education, future specialists from the metropolitan regions, who seek to obtain an inexpensive additional higher education (in the regions) means of distance learning, an increase in the number of graduates of these specialties who are in service in the Armed Forces of Ukraine and law enforcement agencies. The necessity of considering the features of the region and the mentality of the population during the transition to the distance education is emphasized.</t>
  </si>
  <si>
    <t>[Terentieva, Nataliia O.] Natl Univ Chernihiv Collegium, Psychol &amp; Methods Phys Educ Dept, Pedag Sci, Chernihiv, Ukraine; [Terentieva, Nataliia O.] Natl Univ Chernihiv Collegium, Psychol &amp; Methods Phys Educ Dept, Chernihiv, Ukraine; [Terentieva, Nataliia O.] Natl Univ Chernihiv Collegium, Psychol &amp; Methods Phys Educ Dept, Pedag, Chernihiv, Ukraine</t>
  </si>
  <si>
    <t>Ministry of Education &amp; Science of Ukraine; T.H. Shevchenko National University Chernihiv Colehium; Ministry of Education &amp; Science of Ukraine; T.H. Shevchenko National University Chernihiv Colehium; Ministry of Education &amp; Science of Ukraine; T.H. Shevchenko National University Chernihiv Colehium</t>
  </si>
  <si>
    <t>Terentieva, NO (corresponding author), Natl Univ Chernihiv Collegium, Psychol &amp; Methods Phys Educ Dept, Pedag Sci, Chernihiv, Ukraine.;Terentieva, NO (corresponding author), Natl Univ Chernihiv Collegium, Psychol &amp; Methods Phys Educ Dept, Chernihiv, Ukraine.;Terentieva, NO (corresponding author), Natl Univ Chernihiv Collegium, Psychol &amp; Methods Phys Educ Dept, Pedag, Chernihiv, Ukraine.</t>
  </si>
  <si>
    <t>nataterentyeva@gmail.com</t>
  </si>
  <si>
    <t>Terentieva, Nataliia/P-7024-2019</t>
  </si>
  <si>
    <t>Terentieva, Nataliia/0000-0002-3238-1608</t>
  </si>
  <si>
    <t>NATL ACAD PEDAGOGICAL SCIENCES UKRAINE, INST INFO TECHNOL &amp; LEARNING TOOLS</t>
  </si>
  <si>
    <t>KYIV</t>
  </si>
  <si>
    <t>VUL M BERLYNSKOHO 9, KYIV, 04060, UKRAINE</t>
  </si>
  <si>
    <t>2076-8184</t>
  </si>
  <si>
    <t>INF TECHNOL LEARN TO</t>
  </si>
  <si>
    <t>Inf. Technol. Learn. Tools</t>
  </si>
  <si>
    <t>10.33407/itlt.v69i1.2492</t>
  </si>
  <si>
    <t>HM6QX</t>
  </si>
  <si>
    <t>WOS:000459603700012</t>
  </si>
  <si>
    <t>Gainutdinova, AG; Khabibullina, LF; Naumova, OA; Ussenova, A; Malakhova, I; Mailybaeva, G; Assylova, R; Zhabykbayeva, D</t>
  </si>
  <si>
    <t>Gainutdinova, Alsu G.; Khabibullina, Liliya F.; Naumova, Olga A.; Ussenova, Aida; Malakhova, Irina; Mailybaeva, Gulmira; Assylova, Raushan; Zhabykbayeva, Dinara</t>
  </si>
  <si>
    <t>Methodological basis of forming the interethnic tolerance among youth in the multicultural environment of Kazakhstan and Belarus</t>
  </si>
  <si>
    <t>interethnic tolerance; ethnocultural associations; student's youth; multicultural environment; modeling; modern pedagogical technologies</t>
  </si>
  <si>
    <t>Article is devoted to the research of the problem of interethnic tolerance, activity of ethnocultural associations, directed to formation of interethnic tolerance among youth in the conditions of the multicultural environment. There were analyzed the theoretical and methodological approaches to the problem of interethnic tolerance in foreign practice, the regularities and principles of functioning of ethnocultural associations as forms of social and cultural activity of youth in the conditions of the Republic of Belarus, the mechanisms of educative impact of the multicultural environment on process of formation of interethnic tolerance among youth on the example of the Republic of Kazakhstan. Special attention is paid to the study of new educational strategies and approaches on formation of interethnic tolerance among youth in the sphere of culture where the specificity of the Kazakhstan-Belarusian experience of the organization of this socially important segment of educational services can be useful to other countries as well. The materials of scientific publications and applied researches of authors in the field of education were used for achievement of the purpose of work. Based on the conducted research, the article proposes scientifically based conclusions and recommendations on the organization of process of formation of interethnic tolerance among youth in the conditions of the multicultural environment.</t>
  </si>
  <si>
    <t>[Gainutdinova, Alsu G.; Khabibullina, Liliya F.; Ussenova, Aida; Mailybaeva, Gulmira; Assylova, Raushan; Zhabykbayeva, Dinara] Zhetysu State Univ, Taldykorgan, Russia; [Naumova, Olga A.; Malakhova, Irina] Belarus State Univ Culture &amp; Art, Minsk, BELARUS</t>
  </si>
  <si>
    <t>Ussenova, A (corresponding author), Zhetysu State Univ, Taldykorgan, Russia.</t>
  </si>
  <si>
    <t>a.ussenova@bk.ru</t>
  </si>
  <si>
    <t>Усенова, Аида/W-4223-2019</t>
  </si>
  <si>
    <t>DEC</t>
  </si>
  <si>
    <t>HF8PC</t>
  </si>
  <si>
    <t>WOS:000454503600030</t>
  </si>
  <si>
    <t>Erofeeva, MA; Stolyarova, AN; Ilyicheva, IM; Kodzhaspirova, GM; Kodzhaspirov, AY; Pogodina, OA; Gorohova, IV</t>
  </si>
  <si>
    <t>Erofeeva, Maria A.; Stolyarova, Alla N.; Ilyicheva, Irina M.; Kodzhaspirova, Galina M.; Kodzhaspirov, Alexei Yu; Pogodina, Olga A.; Gorohova, Irina, V</t>
  </si>
  <si>
    <t>Moral And Demographic Determinant Of The Formation Of Youth Social Immunity In The Sphere Of Higher Education (In Russia And In The Republic Of Belarus)</t>
  </si>
  <si>
    <t>MODERN JOURNAL OF LANGUAGE TEACHING METHODS</t>
  </si>
  <si>
    <t>education strategy; social immunity; gender socialization; higher education; morale building of the youth</t>
  </si>
  <si>
    <t>The specific nature of the moral and demographic determination in the formation of social immunity of young students in Russia and the Republic of Belarus is updated in the paper. It is based on the formation of moral and gender culture of youth which includes development of scientific notations about interpersonal gender interrelations. The initiated analytical study of the theory and practice of ideological and morale building activities in the sphere of higher education in Russia, Republic of Belarus and Commonwealth of Independent Countries enable store veal and define the trends, contradictions and regularities of the youth socialization with due regard for the political and ideological determinants of available resources, applied approaches and methods for formation of social immunity of young people in the light of national interests. Sweep in changes of the XXI century require having a grasp of the factor of endogenous and exogenous impact on the youth socialization and taking them into account in the social immunity as an object of ideological and morale building activities under conditions of the higher educational institution. Its hall be under stood here under that risks with respect to the youth socialization can generate the whole set of threats simultaneously in different spheres and several directions by virtue of the social and demographic specific nature. In this respect consolidation of state institution sand structure so civil society in the formation of the youth social immunity is required by way of taking in to account a number of determinants of influence on the ideological and morale building activities in the higher educational institution. The lead determinants are the information-political, moral-demographic and integrative factors of the youth socialization on the level of a global-local social medium. The main point of determinants consists in dependence of the scope of ideological and morale building activity at the university on the risk factors caused by transformation in all life spheres. It demands new approaches to patriotic and civic education as a source of national identity of the youth. The essence of information-political, moral-demographic, social-demographic and integrative aspects of the scope of ideological and morale building activities under conditions of growing challenges of globalization are considered as interrelations here.</t>
  </si>
  <si>
    <t>[Erofeeva, Maria A.; Stolyarova, Alla N.; Ilyicheva, Irina M.; Pogodina, Olga A.; Gorohova, Irina, V] State Univ Humanities &amp; Social Studies, Kolomna, Russia; [Kodzhaspirova, Galina M.] Moscow Pedag State Univ, Moscow, Russia; [Kodzhaspirov, Alexei Yu] Moscow State Univ Psychol &amp; Educ, Moscow, Russia</t>
  </si>
  <si>
    <t>Moscow State University of Psychology &amp; Education</t>
  </si>
  <si>
    <t>Erofeeva, MA (corresponding author), State Univ Humanities &amp; Social Studies, Kolomna, Russia.</t>
  </si>
  <si>
    <t>Erofeeva, Maria Aleksandrovna/0000-0001-7176-513X</t>
  </si>
  <si>
    <t>MODERN JOURNAL LANGUAGE TEACHING METHODS</t>
  </si>
  <si>
    <t>MASHHAD</t>
  </si>
  <si>
    <t>NO 300, AHMADABAD ST, MASHHAD, 00000, IRAN</t>
  </si>
  <si>
    <t>2251-6204</t>
  </si>
  <si>
    <t>MOD J LANG TEACH MET</t>
  </si>
  <si>
    <t>Mod. J. Lang. Teach. Methods</t>
  </si>
  <si>
    <t>OCT</t>
  </si>
  <si>
    <t>HC3FP</t>
  </si>
  <si>
    <t>WOS:000451687200019</t>
  </si>
  <si>
    <t>Osipenko, Evgeny V.</t>
  </si>
  <si>
    <t>SELF-ASSESSMENT OF HEALTH AND LIFESTYLE BY SCHOOLCHILDREN OF GOMEL REGION</t>
  </si>
  <si>
    <t>health; self-esteem; students; institutions of general secondary education; motor activity; exercise; self-control</t>
  </si>
  <si>
    <t>The article presents the results of a sociological research of the students of the institution of general secondary education of Gomel Region on assessing their own health and lifestyle. It is stated that children's way of life has recently undergone significant changes and has a negative impact on their morphological and functional development, and on their perception of the real world. Only 14.0% of the respondents regularly keep a diary on self-control and assessment of their health, study literature on physical culture, sports, health. Only 18.3% of the respondents systematically improve their endurance. Available data from scientific and methodological literature and results of the author's own research testify to a rather low level of physical shape of secondary school students both in the Republic of Belarus and in the Russian Federation, and to their impossibility to perform most of control exercises from the Physical Culture and Health course curriculum. Nevertheless, 50.2% of the respondents consider their level of motor activity to be high, and 46.5% of the respondents moderate. The study showed that 64.8% of the respondents said their health was excellent, and 34.6% satisfactory; yet only 33.2% of the respondents are ready to perform competitive exercise. The analysis of the presence of any discomfort in the 1st-9th grade students of Gomel Region at rest or during exercise showed that, in general, more than 70-75% of the respondents do not experience any signs of discomfort in their own health. 31.2% of the respondents indicate partial satisfaction with the duration and quality of sleep during the days of doing physical exercise, and 10.3% of the respondents a permanent lack of sleep. It should be concluded that the results of the research show the need for correction in the formation of the need-motivation-value sphere of students and their own care for health. The author hopes that the presented material will be useful in the practical activities for teachers, heads of educational institutions, parents, other professionals interested in making decisions concerning the organization of physical education and the design of the developing sports environment in the institutions of general secondary education.</t>
  </si>
  <si>
    <t>[Osipenko, Evgeny V.] Francisk Skorina Gomel State Univ, Gomel, BELARUS</t>
  </si>
  <si>
    <t>Francisk Skorina Gomel State University</t>
  </si>
  <si>
    <t>Osipenko, EV (corresponding author), Francisk Skorina Gomel State Univ, Gomel, BELARUS.</t>
  </si>
  <si>
    <t>JUN</t>
  </si>
  <si>
    <t>10.17223/15617793/431/22</t>
  </si>
  <si>
    <t>GP6SH</t>
  </si>
  <si>
    <t>WOS:000441014600022</t>
  </si>
  <si>
    <t>Abylkassymova, AE; Kalney, VA; Shishov, SE</t>
  </si>
  <si>
    <t>Abylkassymova, Alma Esimbekovna; Kalney, Valentina Alexeyevna; Shishov, Sergey Evgenyevich</t>
  </si>
  <si>
    <t>Formation of Public Consciousness, Spiritual and Moral Culture of Students in the System of Continuous Pedagogical Education</t>
  </si>
  <si>
    <t>TARIH KULTUR VE SANAT ARASTIRMALARI DERGISI-JOURNAL OF HISTORY CULTURE AND ART RESEARCH</t>
  </si>
  <si>
    <t>Formation of public consciousness; Spiritual and moral culture of students; Continuous pedagogical education; Self-positioning of students</t>
  </si>
  <si>
    <t>The article is written within the framework of the project Formation of social consciousness and spiritual &amp; moral culture of students in the system of continuous pedagogical education on the basis of the patriotic idea Mangilik El. There is an imposition through the media, including the Internet, on the territory of Russia, Kazakhstan, Ukraine, Belarus, etc. Western, supposedly universal values with an emphasis on liberalism and the free market. Only the rights and freedoms of the individual, without emphasis on the laws of community living in society, are put at the center of this work. It divides, individualizes society, provokes in the youth environment of excessive competition. The article presents the results of the study self-positioning of student youth. Young people's perception of themselves and their expectations of others portray an image of a person living in a state of heightened anxiety and a highly actualized need for security, material well-being and recognition focused on himself/herself and private life, ready for action and responsibility in the distance of his/her inner circle. The key components of his ideas about success in life: family and children, financial well-being, business work (55-60%) emerge from this self-attitude. Complement the normative model of success self-realization and the possibility of self-manifestation, education, health, beauty, sports (35-40%). The second plan - the criteria of success associated with the outside world (to be useful to society and people - 18%, recognition and respect from others, finding important contacts and connections, access to information and communication in social networks - 12-15%, politics and participation in political and public organizations - 1%). The model of success in life of young people today is largely confined to the man himself.</t>
  </si>
  <si>
    <t>[Abylkassymova, Alma Esimbekovna] Kazakh Natl Pedag Univ, Pedag Sci, Alma Ata, Kazakhstan; [Abylkassymova, Alma Esimbekovna] Kazakh Natl Pedag Univ, Natl Acad Sci Republ Kazakhstan, Alma Ata, Kazakhstan; [Abylkassymova, Alma Esimbekovna] Kazakh Natl Pedag Univ, Russian Acad Educ, Alma Ata, Kazakhstan; [Abylkassymova, Alma Esimbekovna] Kazakh Natl Pedag Univ, Ctr Pedag Educ Dev, Alma Ata, Kazakhstan; [Abylkassymova, Alma Esimbekovna] Kazakh Natl Pedag Univ, Chair Methods Teaching Math Phys &amp; Informat, Alma Ata, Kazakhstan; [Kalney, Valentina Alexeyevna] Acad Social Management, Pedag Sci, Moscow, Russia; [Kalney, Valentina Alexeyevna] Acad Social Management, Dept Technol &amp; Educ, Moscow, Russia; [Shishov, Sergey Evgenyevich] Moscow State Univ Technol &amp; Management, Pedag Sci, Moscow, Russia; [Shishov, Sergey Evgenyevich] Moscow State Univ Technol &amp; Management, Inst Social &amp; Humanitarian Technol, Moscow, Russia</t>
  </si>
  <si>
    <t>Abai Kazakh National Pedagogical University; Abai Kazakh National Pedagogical University; National Academy of Sciences of the Republic of Kazakhstan; Abai Kazakh National Pedagogical University; Abai Kazakh National Pedagogical University; Abai Kazakh National Pedagogical University</t>
  </si>
  <si>
    <t>Abylkassymova, AE (corresponding author), Kazakh Natl Pedag Univ, Pedag Sci, Alma Ata, Kazakhstan.;Abylkassymova, AE (corresponding author), Kazakh Natl Pedag Univ, Natl Acad Sci Republ Kazakhstan, Alma Ata, Kazakhstan.;Abylkassymova, AE (corresponding author), Kazakh Natl Pedag Univ, Russian Acad Educ, Alma Ata, Kazakhstan.;Abylkassymova, AE (corresponding author), Kazakh Natl Pedag Univ, Ctr Pedag Educ Dev, Alma Ata, Kazakhstan.;Abylkassymova, AE (corresponding author), Kazakh Natl Pedag Univ, Chair Methods Teaching Math Phys &amp; Informat, Alma Ata, Kazakhstan.</t>
  </si>
  <si>
    <t>aabylkassymova@mail.ru; kaf.tehnologii@asou-mo.ru; seshishov@mail.ru</t>
  </si>
  <si>
    <t>Abylkassymova, Alma/AAY-7308-2020; Abylkassymova, Alma E/K-5104-2018; Shishov, Sergey Evgenievich/ABG-6815-2021</t>
  </si>
  <si>
    <t>KARABUK UNIV</t>
  </si>
  <si>
    <t>KARABUK</t>
  </si>
  <si>
    <t>MAIN CAMPUS, BALIKLARKAYASI, KARABUK, 00000, TURKEY</t>
  </si>
  <si>
    <t>2147-0626</t>
  </si>
  <si>
    <t>TARIH KULT SANAT ARA</t>
  </si>
  <si>
    <t>Tarih Kult. Sanat Arast. Derg.</t>
  </si>
  <si>
    <t>10.7596/taksad.v7i1.1460</t>
  </si>
  <si>
    <t>GD1FD</t>
  </si>
  <si>
    <t>WOS:000430244600003</t>
  </si>
  <si>
    <t>Formankova, S; Trenz, O; Faldik, O; Kolomaznik, J; Vanek, P</t>
  </si>
  <si>
    <t>Formankova, Sylvie; Trenz, Oldrich; Faldik, Oldrich; Kolomaznik, Jan; Vanek, Patrik</t>
  </si>
  <si>
    <t>THE FUTURE OF INVESTING - SUSTAINABLE AND RESPONSIBLE INVESTING</t>
  </si>
  <si>
    <t>MARKETING AND MANAGEMENT OF INNOVATIONS</t>
  </si>
  <si>
    <t>SRI; sustainability; responsibility; investing</t>
  </si>
  <si>
    <t>The objective of this paper has been the comparison of the selected sustainable and responsible funds in the aspect of positive and negative selection, and also the identification of attitudes of the selected millennials to SRI investing (focusing on environmental, social and governance factors). The approaches to define the methods of selecting investment instruments were analysed and systematized by the authors. The systematized scientific literature allowed to establish that sustainable investing, focusing on environmental, social and governance factors (ESG), addresses not only healthy corporate behaviour, but often keeps the capital safe. Selected funds from the Barron's Magazine and the data from the Bloomberg's ESG Data Service have been used as the source data. It has been established from the available screened data that there are two funds focusing on positive selection in the environmental, social and governance areas. None of these funds is focused explicitly on negative selection only. In the ESG areas, positive selection and/or combination of positive and negative selection has its firm place. Negative choice, however, is applied predominantly within products. With respect to intergenerational differences in the investment approaches, a particular group of millennials, FBE MENDEL students, and their attitudes and views concerning the SRI has been monitored. The research has been performed in the form of an online questionnaire survey, where 96 bachelor-degree students have been engaged, 68 women and 28 men. The following nationalities are included among the respondents: Czech (69), Slovak (21), Russian (3), Ukrainian (1), Belarusian (1) and Kazakh (1). It has been established that the expected return would still prevail over sustainability and social responsibility in case of their own selection of the investment instrument, however, if the SRI investment option is offered, for example, by an investment adviser, the majority of the respondents would be willing to use this investment instrument even at the expense of a lower return.</t>
  </si>
  <si>
    <t>[Formankova, Sylvie; Trenz, Oldrich; Faldik, Oldrich; Kolomaznik, Jan; Vanek, Patrik] Mendel Univ Brno, Dept Management, Brno, Czech Republic</t>
  </si>
  <si>
    <t>Mendel University in Brno</t>
  </si>
  <si>
    <t>Formankova, S (corresponding author), Mendel Univ Brno, Dept Management, Brno, Czech Republic.</t>
  </si>
  <si>
    <t>Formánková, Sylvie/S-2297-2019; Faldik, Oldrich/AAA-4872-2019; Trenz, Oldrich/L-5219-2018; Formánková, Sylvie/L-7260-2017</t>
  </si>
  <si>
    <t>Formánková, Sylvie/0000-0003-0269-4723; Trenz, Oldrich/0000-0002-1260-590X; Formánková, Sylvie/0000-0003-0269-4723; Kolomaznik, Jan/0000-0002-7446-1227</t>
  </si>
  <si>
    <t>Grant Agency of Czech Republic (GACR) [GA17-23448S]</t>
  </si>
  <si>
    <t>Grant Agency of Czech Republic (GACR)(Grant Agency of the Czech Republic)</t>
  </si>
  <si>
    <t>The authors are thankful to the Grant Agency of Czech Republic (GACR), project: Modelling and simulation of sustainable investment decision-making, CEP ID GA17-23448S.</t>
  </si>
  <si>
    <t>SUMY STATE UNIV, DEPT MARKETING &amp; MIA</t>
  </si>
  <si>
    <t>SUMY</t>
  </si>
  <si>
    <t>RYMSKIY-KORSAKOV ST 2, SUMY, 40007, UKRAINE</t>
  </si>
  <si>
    <t>2218-4511</t>
  </si>
  <si>
    <t>MARK MANAG INNOV</t>
  </si>
  <si>
    <t>Mark. Manag. Innov.</t>
  </si>
  <si>
    <t>10.21272/mmi.2018.2-08</t>
  </si>
  <si>
    <t>Management</t>
  </si>
  <si>
    <t>Business &amp; Economics</t>
  </si>
  <si>
    <t>GU6NW</t>
  </si>
  <si>
    <t>Green Submitted, Bronze</t>
  </si>
  <si>
    <t>WOS:000445433200008</t>
  </si>
  <si>
    <t>Kireenko, AP; Nevzorova, EN; Kireyeva, AF; Filippovich, AS; Khoroshavina, ES</t>
  </si>
  <si>
    <t>Kireenko, Anna P.; Nevzorova, Ekaterina N.; Kireyeva, Alena F.; Filippovich, Alena S.; Khoroshavina, Ekaterina S.</t>
  </si>
  <si>
    <t>Lab experiment to investigate tax compliance: the case of future taxpayers' behavior in Russia and Belarus</t>
  </si>
  <si>
    <t>JOURNAL OF TAX REFORM</t>
  </si>
  <si>
    <t>tax behavior; attitude to taxes; tax compliance; tax evasion; tax experiment; behavioral economics</t>
  </si>
  <si>
    <t>ECONOMICS; TAXATION; EVASION; MORALE</t>
  </si>
  <si>
    <t>The paper aims to examine the internal motivation of taxpayer's behavior, and the factors affecting tax morale and voluntary tax compliance The authors provide scientific results of the tax experiments in post-Soviet countries (Russia and Belarus). The laboratory tax experiment was carried out in a form of a business game engaging students of various levels of education and background. The controllabi-lity of the experiment with the impossibility of material encouragement is ensured in the student's environment in the form of scores to the final attestation. In order to obtain data on tax behavior motivation, a survey on attitude to tax system w.s conducted. Respondents (experiment participants) were asked to indicate their level of agreement with defined statements by Likert scale. To assess the differences between two groups of participants (who paid and who do not paid tax), the data obtained as a result of filling out the questionnaire using the Mann-Whitney U-test and the Kruskal-Wallis H-test were analyzed. The study results affirmed the hypothesis generated earlier, the personal tax morale influences the national tax system and the tax behavior of an individual. The article proves that the awareness of the ways government spends public revenue and the trust level to the state and tax system itself influence tax behavior directly. The civil awareness on the real state of fiscal distribution increases the trust level to the government among taxpayers and is the essential motivation to pay taxes. The developed methodology may be used in an educational process to increase tax literacy, its further application in the scientific research will allow us to derive evidence-based methods and ways to directly influence tax behavior, which may enlarge the public revenue in the times of an unstable global economy.</t>
  </si>
  <si>
    <t>[Kireenko, Anna P.] Ural Fed Univ, Grad Sch Econ &amp; Management, 19 Mira St, Ekaterinburg 620002, Russia; [Nevzorova, Ekaterina N.] Baikal State Univ, Dept State &amp; Municipal Adm, 11 Lenin St, Irkutsk 664003, Russia; [Kireyeva, Alena F.; Filippovich, Alena S.] Belarus State Econ Univ, Chair Taxes &amp; Taxat, 26 Partizanskiy Pr, Minsk 220070, BELARUS; [Khoroshavina, Ekaterina S.] Baikal State Univ, Dept Taxat &amp; Customs, 11 Lenin St, Irkutsk 664003, Russia</t>
  </si>
  <si>
    <t>Ural Federal University; Baikal State University; Baikal State University</t>
  </si>
  <si>
    <t>Kireenko, AP (corresponding author), Ural Fed Univ, Grad Sch Econ &amp; Management, 19 Mira St, Ekaterinburg 620002, Russia.</t>
  </si>
  <si>
    <t>sw.tpk.rt@mail.ru; nevzorova_kat@mail.ru; kireeva-e@yandex.ru; nn@bseu.by; kireenko.e@list.ru</t>
  </si>
  <si>
    <t>Kireenko, Anna P/C-3219-2017; Nevzorova, Ekaterina/L-4123-2015</t>
  </si>
  <si>
    <t>Kireenko, Anna P/0000-0002-7860-5929; Nevzorova, Ekaterina/0000-0002-4802-5448; Kireeva, Elena/0000-0003-2917-7347; Filippovich, Alena/0000-0002-3381-0953</t>
  </si>
  <si>
    <t>RFBR [17-22-01002/17]; BRFFR [Gamma17P-012]</t>
  </si>
  <si>
    <t>RFBR(Russian Foundation for Basic Research (RFBR)); BRFFR</t>
  </si>
  <si>
    <t>This work was financially supported RFBR grant No 17-22-01002/17 and BRFFR grant No Gamma 17P-012 Elaboration the Tax Experiments in the System of Tax Avoidance Counteraction for the Economic Security Provision in the Russian Federation and Belarus.</t>
  </si>
  <si>
    <t>URAL FEDERAL UNIV</t>
  </si>
  <si>
    <t>EKATERINBURG</t>
  </si>
  <si>
    <t>PROSPEKT LENINA 51, EKATERINBURG, 620083, RUSSIA</t>
  </si>
  <si>
    <t>2412-8872</t>
  </si>
  <si>
    <t>2414-9497</t>
  </si>
  <si>
    <t>J TAX REFORM</t>
  </si>
  <si>
    <t>J. Tax Reform</t>
  </si>
  <si>
    <t>10.15826/jtr.2018.4.3.056</t>
  </si>
  <si>
    <t>Business, Finance</t>
  </si>
  <si>
    <t>HF9TU</t>
  </si>
  <si>
    <t>WOS:000454586200005</t>
  </si>
  <si>
    <t>Welcome, MO; Razvodovsky, YE; Pereverzeva, EV; Pereverzev, VA</t>
  </si>
  <si>
    <t>Welcome, Menizibeya O.; Razvodovsky, Yury E.; Pereverzeva, Elena V.; Pereverzev, Vladimir A.</t>
  </si>
  <si>
    <t>Cognitive functions and neuropsychological status of medical students with different attitudes to alcohol use: A study conducted at the Belarusian State Medical University, Minsk, Belarus</t>
  </si>
  <si>
    <t>PHYSIOLOGY &amp; BEHAVIOR</t>
  </si>
  <si>
    <t>Alcohol; Cognitive functions; Academic performance; Neuropsychological status; Medical students</t>
  </si>
  <si>
    <t>PERCEIVED STRESS; BINGE DRINKING; CONSUMPTION</t>
  </si>
  <si>
    <t>This article presents findings on the effects of alcohol use on cognitive performance, functional (well-being, activity, mood) and neuropsychological status and anxiety levels of medical students. A total of 265 medical students (107 males and 158 females) from the Belarusian State Medical University, Minsk (Belarus) were administered questionnaire, containing the AUDIT, CAGE, MAST, and PAS, and other alcohol related questions. Academic Performance questionnaire was administered together with other tests. For analysis of cognitive functions, a correction probe test was used. The number of students who reported consumption of alcohol was 74 males and 142 females. Medical students who reported alcohol consumption had lower cognitive performance and academic success, poor self-assessment of their functional and neuropsychological states, compared to the non-alcohol users. The results of this study suggest an inverse dose-dependent relationship between alcohol consumption, and cognitive functions, academic performance and neuropsychological status of medical students. (C) 2014 Elsevier Inc. All rights reserved.</t>
  </si>
  <si>
    <t>[Welcome, Menizibeya O.; Pereverzev, Vladimir A.] Belarusian State Med Univ, Dept Normal Physiol, Minsk 220116, BELARUS; [Razvodovsky, Yury E.] Grodno State Med Univ, Cent Sci Res Lab, Grodno 230009, BELARUS; [Pereverzeva, Elena V.] Belarusian State Med Univ, Dept Propaedeut Internal Med, Minsk 220116, BELARUS</t>
  </si>
  <si>
    <t>Belarusian State Medical University; Grodno State Medical University; Belarusian State Medical University</t>
  </si>
  <si>
    <t>Welcome, MO (corresponding author), Belarusian State Med Univ, Dept Normal Physiol, Pr Dzerjinsky 83, Minsk 220116, BELARUS.</t>
  </si>
  <si>
    <t>menimed1@yahoo.com; yury_razvodovsky@yahoo.com; PereverzevVA@bsmu.by</t>
  </si>
  <si>
    <t>W., Menizibeya O. Osain/O-6033-2017; Razvodovsky, Yury/AAK-7166-2020; Welcome, Menizibeya Osain/AAC-3831-2021</t>
  </si>
  <si>
    <t>W., Menizibeya O. Osain/0000-0001-5737-4626;</t>
  </si>
  <si>
    <t>PERGAMON-ELSEVIER SCIENCE LTD</t>
  </si>
  <si>
    <t>OXFORD</t>
  </si>
  <si>
    <t>THE BOULEVARD, LANGFORD LANE, KIDLINGTON, OXFORD OX5 1GB, ENGLAND</t>
  </si>
  <si>
    <t>0031-9384</t>
  </si>
  <si>
    <t>PHYSIOL BEHAV</t>
  </si>
  <si>
    <t>Physiol. Behav.</t>
  </si>
  <si>
    <t>APR 10</t>
  </si>
  <si>
    <t>10.1016/j.physbeh.2014.01.031</t>
  </si>
  <si>
    <t>Psychology, Biological; Behavioral Sciences</t>
  </si>
  <si>
    <t>Science Citation Index Expanded (SCI-EXPANDED); Social Science Citation Index (SSCI)</t>
  </si>
  <si>
    <t>Psychology; Behavioral Sciences</t>
  </si>
  <si>
    <t>AG0LE</t>
  </si>
  <si>
    <t>WOS:000335106200016</t>
  </si>
  <si>
    <t>Semerikova, MG</t>
  </si>
  <si>
    <t>Semerikova, M. G.</t>
  </si>
  <si>
    <t>The Role of the Family in the Formation of Young College Students' Readiness to Engage in Socially Significant Activity</t>
  </si>
  <si>
    <t>RUSSIAN EDUCATION AND SOCIETY</t>
  </si>
  <si>
    <t>Research on family structures in Belarus show that they are changing to accommodate new societal requirements, but the data are ambiguous regarding the ability of family life to fit with its members desires for individual development and self-expression.</t>
  </si>
  <si>
    <t>M E SHARPE INC</t>
  </si>
  <si>
    <t>ARMONK</t>
  </si>
  <si>
    <t>80 BUSINESS PARK DR, ARMONK, NY 10504 USA</t>
  </si>
  <si>
    <t>1060-9393</t>
  </si>
  <si>
    <t>1558-0423</t>
  </si>
  <si>
    <t>RUSS EDUC SOC</t>
  </si>
  <si>
    <t>Russ. Educ. Soc.</t>
  </si>
  <si>
    <t>10.2753/RES1060-9393550601</t>
  </si>
  <si>
    <t>160HE</t>
  </si>
  <si>
    <t>WOS:000320108600001</t>
  </si>
  <si>
    <t>Rees, CJ; Miazhevich, G</t>
  </si>
  <si>
    <t>Rees, Christopher J.; Miazhevich, Galina</t>
  </si>
  <si>
    <t>Socio-Cultural Change and Business Ethics in Post-Soviet Countries: The Cases of Belarus and Estonia</t>
  </si>
  <si>
    <t>JOURNAL OF BUSINESS ETHICS</t>
  </si>
  <si>
    <t>Belarus; business norms; culture; ethics; Estonia; norms; religion; soviet</t>
  </si>
  <si>
    <t>PERSPECTIVES; ECONOMIES; ATTITUDES; AMERICAN; STUDENTS; BELIEFS; VALUES</t>
  </si>
  <si>
    <t>The aim of this literature-based study is to explore the influence of socio-cultural factors on business ethics in post-soviet countries with dissimilar cultural contexts. Specifically, this article seeks to identify and compare contextual influences on informal norms of morality in business in transitional post-soviet societies. In order to pursue this investigation, the countries of Belarus and Estonia were identified as being among the most noteworthy examples of culturally different post-soviet countries in transition. The study reveals contradictory manifestations of mixtures of business norms in both Estonia and Belarus, which are conditioned by the merger of an autocratic bureaucratic soviet system with more participative and empowering forms of western management. The most persistent changes relate to moves from patriarchal and paternalistic types of relationship and low work motivation. The significance of these differences, which include nationality and religious legacies, will almost inevitably be overlooked should the countries be placed under the general umbrella of 'former soviet states' when considering business ethics in these contexts.</t>
  </si>
  <si>
    <t>[Rees, Christopher J.] Univ Manchester, Sch Environm &amp; Dev, Manchester M13 9GH, Lancs, England</t>
  </si>
  <si>
    <t>University of Manchester</t>
  </si>
  <si>
    <t>Rees, CJ (corresponding author), Univ Manchester, Sch Environm &amp; Dev, Arthur Lewis Bldg,Oxford Rd, Manchester M13 9GH, Lancs, England.</t>
  </si>
  <si>
    <t>chris.rees@manchester.ac.uk</t>
  </si>
  <si>
    <t>Miazhevich, Galina/0000-0001-9233-7097</t>
  </si>
  <si>
    <t>DORDRECHT</t>
  </si>
  <si>
    <t>VAN GODEWIJCKSTRAAT 30, 3311 GZ DORDRECHT, NETHERLANDS</t>
  </si>
  <si>
    <t>0167-4544</t>
  </si>
  <si>
    <t>1573-0697</t>
  </si>
  <si>
    <t>J BUS ETHICS</t>
  </si>
  <si>
    <t>J. Bus. Ethics</t>
  </si>
  <si>
    <t>APR</t>
  </si>
  <si>
    <t>10.1007/s10551-008-9817-x</t>
  </si>
  <si>
    <t>428GQ</t>
  </si>
  <si>
    <t>WOS:000264836400005</t>
  </si>
  <si>
    <t>Ruzevicius, J</t>
  </si>
  <si>
    <t>Ruzevicius, Juozas</t>
  </si>
  <si>
    <t>Environmental Management Systems and Tools Analysis</t>
  </si>
  <si>
    <t>INZINERINE EKONOMIKA-ENGINEERING ECONOMICS</t>
  </si>
  <si>
    <t>environmental management system; sustainable development; ISO 14001; EMAS; eco-labeling; certification; environmental footprint; benchmarking</t>
  </si>
  <si>
    <t>CORPORATE SOCIAL-RESPONSIBILITY; SUSTAINABLE DEVELOPMENT</t>
  </si>
  <si>
    <t>This article presents an analysis of changes in the development and expansion of implementation of organizations environmental protection measures, as influenced by globalization and internationalization processes on the world's economy and various fields of activity, and their impact on competitiveness. The study describes the system of international environmental certification and other sustainable development protection measures, encompassing the eco-labeling of products, accommodation and recreation services, forest and timber supply chains, the energy certification of buildings, the ISO ecological and ergonomic certification of computer equipment and mobile phones, identification of packaging materials, environmental management systems (EMS) certification, etc. The article also presents the international benchmarking of the ecological footprint - an integral indicator reflecting sustainable development. It should be noted that the current level of human consumption already exceeds the Earth's ecological potential, i.e., the ecological footprint of all the countries in the world exceeds nature's capacity for regeneration. Lithuania has a positive ecological balance, meanwhile, the ecological footprint of the Ukraine and Belarus exceeds the country's biological potential respectively by 0.3 and 0.4 global hectares per person. The features and problem areas of EMS (namely, ISO 14001 and EMAS), and the process of implementation of other measures in Lithuania and in an international context are also presented. For a more objective comparison of sustainable development in individual countries and regions, the author suggests the use of a new indicator - the number of certificates (ISO 14001, EMAS, ecological products, etc.) per 1 million inhabitants of a country's total population. Although there was a marked increase in the implementation of ISO 14001 systems in recent years, according to the number of implemented environmental management systems per 1 million inhabitants, Lithuania lags considerably behind not only the most developed nations, but also some of the new EU countries. To date, there are no EAMS environmental systems in place in Lithuania, yet they are being successfully implemented in other EU countries and in the neighbouring Baltic countries. The main reason why this type of system of environmental measures has not been implemented in Lithuania is an inadequate understanding on the part of the leaders of organizations of the essential differences between EMAS and ISO 14001 (this was noted by 89% of respondents). It is recommended that the government institutions responsible for formulating Lithuania's environmental policies boost their environmental certification infrastructure, carry out the realistic development of green purchases, and encourage Lithuanian organizations to create and certify EAMS environmental systems, while secondary schools should be drawn into the globally acknowledged and effective Kids' ISO 14000 programs. The implementation of such a program in our country is very important and deserves to receive government funding as well as funding from business organizations declaring their social responsibility. The education of children in environmental awareness is one of the most important ways to solve environmental concerns in Lithuania and throughout the world, and to develop the way towards creating an ecological balance. Effective environmental education should also involve tertiary students from all disciplines, business enterprises, and public sector and government administration institutions.</t>
  </si>
  <si>
    <t>Vilnius State Univ, Int Business Sch, LT-10225 Vilnius, Lithuania</t>
  </si>
  <si>
    <t>Vilnius University</t>
  </si>
  <si>
    <t>Ruzevicius, J (corresponding author), Vilnius State Univ, Int Business Sch, Sauletekio Av 22, LT-10225 Vilnius, Lithuania.</t>
  </si>
  <si>
    <t>juozas.ruzevicius@ef.vu.lt</t>
  </si>
  <si>
    <t>KAUNAS UNIV TECHNOL</t>
  </si>
  <si>
    <t>KAUNAS</t>
  </si>
  <si>
    <t>LAISVES AL 55, KAUNAS, 44309, LITHUANIA</t>
  </si>
  <si>
    <t>1392-2785</t>
  </si>
  <si>
    <t>INZ EKON</t>
  </si>
  <si>
    <t>Inz. Ekon.</t>
  </si>
  <si>
    <t>Economics</t>
  </si>
  <si>
    <t>520US</t>
  </si>
  <si>
    <t>WOS:000271875500006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</si>
</sst>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7"/>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88</v>
      </c>
      <c r="AD2" t="s">
        <v>88</v>
      </c>
      <c r="AE2" t="s">
        <v>88</v>
      </c>
      <c r="AF2" t="s">
        <v>74</v>
      </c>
      <c r="AG2">
        <v>80</v>
      </c>
      <c r="AH2">
        <v>0</v>
      </c>
      <c r="AI2">
        <v>0</v>
      </c>
      <c r="AJ2">
        <v>2</v>
      </c>
      <c r="AK2">
        <v>2</v>
      </c>
      <c r="AL2" t="s">
        <v>89</v>
      </c>
      <c r="AM2" t="s">
        <v>90</v>
      </c>
      <c r="AN2" t="s">
        <v>91</v>
      </c>
      <c r="AO2" t="s">
        <v>92</v>
      </c>
      <c r="AP2" t="s">
        <v>93</v>
      </c>
      <c r="AQ2" t="s">
        <v>74</v>
      </c>
      <c r="AR2" t="s">
        <v>94</v>
      </c>
      <c r="AS2" t="s">
        <v>95</v>
      </c>
      <c r="AT2" t="s">
        <v>96</v>
      </c>
      <c r="AU2">
        <v>2023</v>
      </c>
      <c r="AV2" t="s">
        <v>74</v>
      </c>
      <c r="AW2" t="s">
        <v>74</v>
      </c>
      <c r="AX2" t="s">
        <v>74</v>
      </c>
      <c r="AY2" t="s">
        <v>74</v>
      </c>
      <c r="AZ2" t="s">
        <v>74</v>
      </c>
      <c r="BA2" t="s">
        <v>74</v>
      </c>
      <c r="BB2" t="s">
        <v>74</v>
      </c>
      <c r="BC2" t="s">
        <v>74</v>
      </c>
      <c r="BD2" t="s">
        <v>74</v>
      </c>
      <c r="BE2" t="s">
        <v>97</v>
      </c>
      <c r="BF2" t="str">
        <f>HYPERLINK("http://dx.doi.org/10.1111/beer.12566","http://dx.doi.org/10.1111/beer.12566")</f>
        <v>http://dx.doi.org/10.1111/beer.12566</v>
      </c>
      <c r="BG2" t="s">
        <v>74</v>
      </c>
      <c r="BH2" t="s">
        <v>98</v>
      </c>
      <c r="BI2">
        <v>17</v>
      </c>
      <c r="BJ2" t="s">
        <v>99</v>
      </c>
      <c r="BK2" t="s">
        <v>100</v>
      </c>
      <c r="BL2" t="s">
        <v>101</v>
      </c>
      <c r="BM2" t="s">
        <v>102</v>
      </c>
      <c r="BN2" t="s">
        <v>74</v>
      </c>
      <c r="BO2" t="s">
        <v>103</v>
      </c>
      <c r="BP2" t="s">
        <v>74</v>
      </c>
      <c r="BQ2" t="s">
        <v>74</v>
      </c>
      <c r="BR2" t="s">
        <v>104</v>
      </c>
      <c r="BS2" t="s">
        <v>105</v>
      </c>
      <c r="BT2" t="str">
        <f>HYPERLINK("https%3A%2F%2Fwww.webofscience.com%2Fwos%2Fwoscc%2Ffull-record%2FWOS:001024172000001","View Full Record in Web of Science")</f>
        <v>View Full Record in Web of Science</v>
      </c>
    </row>
    <row r="3" spans="1:72" x14ac:dyDescent="0.25">
      <c r="A3" t="s">
        <v>72</v>
      </c>
      <c r="B3" t="s">
        <v>106</v>
      </c>
      <c r="C3" t="s">
        <v>74</v>
      </c>
      <c r="D3" t="s">
        <v>74</v>
      </c>
      <c r="E3" t="s">
        <v>74</v>
      </c>
      <c r="F3" t="s">
        <v>107</v>
      </c>
      <c r="G3" t="s">
        <v>74</v>
      </c>
      <c r="H3" t="s">
        <v>74</v>
      </c>
      <c r="I3" t="s">
        <v>108</v>
      </c>
      <c r="J3" t="s">
        <v>109</v>
      </c>
      <c r="K3" t="s">
        <v>74</v>
      </c>
      <c r="L3" t="s">
        <v>74</v>
      </c>
      <c r="M3" t="s">
        <v>78</v>
      </c>
      <c r="N3" t="s">
        <v>79</v>
      </c>
      <c r="O3" t="s">
        <v>74</v>
      </c>
      <c r="P3" t="s">
        <v>74</v>
      </c>
      <c r="Q3" t="s">
        <v>74</v>
      </c>
      <c r="R3" t="s">
        <v>74</v>
      </c>
      <c r="S3" t="s">
        <v>74</v>
      </c>
      <c r="T3" t="s">
        <v>110</v>
      </c>
      <c r="U3" t="s">
        <v>111</v>
      </c>
      <c r="V3" t="s">
        <v>112</v>
      </c>
      <c r="W3" t="s">
        <v>113</v>
      </c>
      <c r="X3" t="s">
        <v>114</v>
      </c>
      <c r="Y3" t="s">
        <v>115</v>
      </c>
      <c r="Z3" t="s">
        <v>116</v>
      </c>
      <c r="AA3" t="s">
        <v>117</v>
      </c>
      <c r="AB3" t="s">
        <v>118</v>
      </c>
      <c r="AC3" t="s">
        <v>119</v>
      </c>
      <c r="AD3" t="s">
        <v>120</v>
      </c>
      <c r="AE3" t="s">
        <v>121</v>
      </c>
      <c r="AF3" t="s">
        <v>74</v>
      </c>
      <c r="AG3">
        <v>44</v>
      </c>
      <c r="AH3">
        <v>1</v>
      </c>
      <c r="AI3">
        <v>1</v>
      </c>
      <c r="AJ3">
        <v>1</v>
      </c>
      <c r="AK3">
        <v>1</v>
      </c>
      <c r="AL3" t="s">
        <v>122</v>
      </c>
      <c r="AM3" t="s">
        <v>123</v>
      </c>
      <c r="AN3" t="s">
        <v>124</v>
      </c>
      <c r="AO3" t="s">
        <v>125</v>
      </c>
      <c r="AP3" t="s">
        <v>126</v>
      </c>
      <c r="AQ3" t="s">
        <v>74</v>
      </c>
      <c r="AR3" t="s">
        <v>127</v>
      </c>
      <c r="AS3" t="s">
        <v>128</v>
      </c>
      <c r="AT3" t="s">
        <v>129</v>
      </c>
      <c r="AU3">
        <v>2023</v>
      </c>
      <c r="AV3" t="s">
        <v>74</v>
      </c>
      <c r="AW3" t="s">
        <v>74</v>
      </c>
      <c r="AX3" t="s">
        <v>74</v>
      </c>
      <c r="AY3" t="s">
        <v>74</v>
      </c>
      <c r="AZ3" t="s">
        <v>74</v>
      </c>
      <c r="BA3" t="s">
        <v>74</v>
      </c>
      <c r="BB3" t="s">
        <v>74</v>
      </c>
      <c r="BC3" t="s">
        <v>74</v>
      </c>
      <c r="BD3" t="s">
        <v>74</v>
      </c>
      <c r="BE3" t="s">
        <v>130</v>
      </c>
      <c r="BF3" t="str">
        <f>HYPERLINK("http://dx.doi.org/10.1108/HESWBL-03-2023-0056","http://dx.doi.org/10.1108/HESWBL-03-2023-0056")</f>
        <v>http://dx.doi.org/10.1108/HESWBL-03-2023-0056</v>
      </c>
      <c r="BG3" t="s">
        <v>74</v>
      </c>
      <c r="BH3" t="s">
        <v>131</v>
      </c>
      <c r="BI3">
        <v>16</v>
      </c>
      <c r="BJ3" t="s">
        <v>132</v>
      </c>
      <c r="BK3" t="s">
        <v>133</v>
      </c>
      <c r="BL3" t="s">
        <v>132</v>
      </c>
      <c r="BM3" t="s">
        <v>134</v>
      </c>
      <c r="BN3" t="s">
        <v>74</v>
      </c>
      <c r="BO3" t="s">
        <v>74</v>
      </c>
      <c r="BP3" t="s">
        <v>74</v>
      </c>
      <c r="BQ3" t="s">
        <v>74</v>
      </c>
      <c r="BR3" t="s">
        <v>104</v>
      </c>
      <c r="BS3" t="s">
        <v>135</v>
      </c>
      <c r="BT3" t="str">
        <f>HYPERLINK("https%3A%2F%2Fwww.webofscience.com%2Fwos%2Fwoscc%2Ffull-record%2FWOS:000998537600001","View Full Record in Web of Science")</f>
        <v>View Full Record in Web of Science</v>
      </c>
    </row>
    <row r="4" spans="1:72" x14ac:dyDescent="0.25">
      <c r="A4" t="s">
        <v>72</v>
      </c>
      <c r="B4" t="s">
        <v>136</v>
      </c>
      <c r="C4" t="s">
        <v>74</v>
      </c>
      <c r="D4" t="s">
        <v>74</v>
      </c>
      <c r="E4" t="s">
        <v>74</v>
      </c>
      <c r="F4" t="s">
        <v>137</v>
      </c>
      <c r="G4" t="s">
        <v>74</v>
      </c>
      <c r="H4" t="s">
        <v>74</v>
      </c>
      <c r="I4" t="s">
        <v>138</v>
      </c>
      <c r="J4" t="s">
        <v>139</v>
      </c>
      <c r="K4" t="s">
        <v>74</v>
      </c>
      <c r="L4" t="s">
        <v>74</v>
      </c>
      <c r="M4" t="s">
        <v>78</v>
      </c>
      <c r="N4" t="s">
        <v>140</v>
      </c>
      <c r="O4" t="s">
        <v>74</v>
      </c>
      <c r="P4" t="s">
        <v>74</v>
      </c>
      <c r="Q4" t="s">
        <v>74</v>
      </c>
      <c r="R4" t="s">
        <v>74</v>
      </c>
      <c r="S4" t="s">
        <v>74</v>
      </c>
      <c r="T4" t="s">
        <v>141</v>
      </c>
      <c r="U4" t="s">
        <v>74</v>
      </c>
      <c r="V4" t="s">
        <v>142</v>
      </c>
      <c r="W4" t="s">
        <v>143</v>
      </c>
      <c r="X4" t="s">
        <v>74</v>
      </c>
      <c r="Y4" t="s">
        <v>144</v>
      </c>
      <c r="Z4" t="s">
        <v>74</v>
      </c>
      <c r="AA4" t="s">
        <v>74</v>
      </c>
      <c r="AB4" t="s">
        <v>74</v>
      </c>
      <c r="AC4" t="s">
        <v>74</v>
      </c>
      <c r="AD4" t="s">
        <v>74</v>
      </c>
      <c r="AE4" t="s">
        <v>74</v>
      </c>
      <c r="AF4" t="s">
        <v>74</v>
      </c>
      <c r="AG4">
        <v>22</v>
      </c>
      <c r="AH4">
        <v>0</v>
      </c>
      <c r="AI4">
        <v>0</v>
      </c>
      <c r="AJ4">
        <v>0</v>
      </c>
      <c r="AK4">
        <v>0</v>
      </c>
      <c r="AL4" t="s">
        <v>145</v>
      </c>
      <c r="AM4" t="s">
        <v>146</v>
      </c>
      <c r="AN4" t="s">
        <v>147</v>
      </c>
      <c r="AO4" t="s">
        <v>148</v>
      </c>
      <c r="AP4" t="s">
        <v>74</v>
      </c>
      <c r="AQ4" t="s">
        <v>74</v>
      </c>
      <c r="AR4" t="s">
        <v>149</v>
      </c>
      <c r="AS4" t="s">
        <v>150</v>
      </c>
      <c r="AT4" t="s">
        <v>74</v>
      </c>
      <c r="AU4">
        <v>2023</v>
      </c>
      <c r="AV4">
        <v>14</v>
      </c>
      <c r="AW4">
        <v>1</v>
      </c>
      <c r="AX4" t="s">
        <v>74</v>
      </c>
      <c r="AY4" t="s">
        <v>74</v>
      </c>
      <c r="AZ4" t="s">
        <v>74</v>
      </c>
      <c r="BA4" t="s">
        <v>74</v>
      </c>
      <c r="BB4" t="s">
        <v>74</v>
      </c>
      <c r="BC4" t="s">
        <v>74</v>
      </c>
      <c r="BD4" t="s">
        <v>74</v>
      </c>
      <c r="BE4" t="s">
        <v>151</v>
      </c>
      <c r="BF4" t="str">
        <f>HYPERLINK("http://dx.doi.org/10.18254/S207987840024133-5","http://dx.doi.org/10.18254/S207987840024133-5")</f>
        <v>http://dx.doi.org/10.18254/S207987840024133-5</v>
      </c>
      <c r="BG4" t="s">
        <v>74</v>
      </c>
      <c r="BH4" t="s">
        <v>74</v>
      </c>
      <c r="BI4">
        <v>26</v>
      </c>
      <c r="BJ4" t="s">
        <v>152</v>
      </c>
      <c r="BK4" t="s">
        <v>133</v>
      </c>
      <c r="BL4" t="s">
        <v>152</v>
      </c>
      <c r="BM4" t="s">
        <v>153</v>
      </c>
      <c r="BN4" t="s">
        <v>74</v>
      </c>
      <c r="BO4" t="s">
        <v>74</v>
      </c>
      <c r="BP4" t="s">
        <v>74</v>
      </c>
      <c r="BQ4" t="s">
        <v>74</v>
      </c>
      <c r="BR4" t="s">
        <v>104</v>
      </c>
      <c r="BS4" t="s">
        <v>154</v>
      </c>
      <c r="BT4" t="str">
        <f>HYPERLINK("https%3A%2F%2Fwww.webofscience.com%2Fwos%2Fwoscc%2Ffull-record%2FWOS:001015325000021","View Full Record in Web of Science")</f>
        <v>View Full Record in Web of Science</v>
      </c>
    </row>
    <row r="5" spans="1:72" x14ac:dyDescent="0.25">
      <c r="A5" t="s">
        <v>72</v>
      </c>
      <c r="B5" t="s">
        <v>155</v>
      </c>
      <c r="C5" t="s">
        <v>74</v>
      </c>
      <c r="D5" t="s">
        <v>74</v>
      </c>
      <c r="E5" t="s">
        <v>74</v>
      </c>
      <c r="F5" t="s">
        <v>156</v>
      </c>
      <c r="G5" t="s">
        <v>74</v>
      </c>
      <c r="H5" t="s">
        <v>74</v>
      </c>
      <c r="I5" t="s">
        <v>157</v>
      </c>
      <c r="J5" t="s">
        <v>158</v>
      </c>
      <c r="K5" t="s">
        <v>74</v>
      </c>
      <c r="L5" t="s">
        <v>74</v>
      </c>
      <c r="M5" t="s">
        <v>78</v>
      </c>
      <c r="N5" t="s">
        <v>140</v>
      </c>
      <c r="O5" t="s">
        <v>74</v>
      </c>
      <c r="P5" t="s">
        <v>74</v>
      </c>
      <c r="Q5" t="s">
        <v>74</v>
      </c>
      <c r="R5" t="s">
        <v>74</v>
      </c>
      <c r="S5" t="s">
        <v>74</v>
      </c>
      <c r="T5" t="s">
        <v>159</v>
      </c>
      <c r="U5" t="s">
        <v>160</v>
      </c>
      <c r="V5" t="s">
        <v>161</v>
      </c>
      <c r="W5" t="s">
        <v>162</v>
      </c>
      <c r="X5" t="s">
        <v>163</v>
      </c>
      <c r="Y5" t="s">
        <v>164</v>
      </c>
      <c r="Z5" t="s">
        <v>165</v>
      </c>
      <c r="AA5" t="s">
        <v>74</v>
      </c>
      <c r="AB5" t="s">
        <v>166</v>
      </c>
      <c r="AC5" t="s">
        <v>167</v>
      </c>
      <c r="AD5" t="s">
        <v>168</v>
      </c>
      <c r="AE5" t="s">
        <v>169</v>
      </c>
      <c r="AF5" t="s">
        <v>74</v>
      </c>
      <c r="AG5">
        <v>31</v>
      </c>
      <c r="AH5">
        <v>0</v>
      </c>
      <c r="AI5">
        <v>0</v>
      </c>
      <c r="AJ5">
        <v>0</v>
      </c>
      <c r="AK5">
        <v>0</v>
      </c>
      <c r="AL5" t="s">
        <v>170</v>
      </c>
      <c r="AM5" t="s">
        <v>146</v>
      </c>
      <c r="AN5" t="s">
        <v>171</v>
      </c>
      <c r="AO5" t="s">
        <v>172</v>
      </c>
      <c r="AP5" t="s">
        <v>173</v>
      </c>
      <c r="AQ5" t="s">
        <v>74</v>
      </c>
      <c r="AR5" t="s">
        <v>174</v>
      </c>
      <c r="AS5" t="s">
        <v>175</v>
      </c>
      <c r="AT5" t="s">
        <v>74</v>
      </c>
      <c r="AU5">
        <v>2023</v>
      </c>
      <c r="AV5">
        <v>14</v>
      </c>
      <c r="AW5">
        <v>1</v>
      </c>
      <c r="AX5" t="s">
        <v>74</v>
      </c>
      <c r="AY5" t="s">
        <v>74</v>
      </c>
      <c r="AZ5" t="s">
        <v>74</v>
      </c>
      <c r="BA5" t="s">
        <v>74</v>
      </c>
      <c r="BB5">
        <v>111</v>
      </c>
      <c r="BC5">
        <v>131</v>
      </c>
      <c r="BD5" t="s">
        <v>74</v>
      </c>
      <c r="BE5" t="s">
        <v>176</v>
      </c>
      <c r="BF5" t="str">
        <f>HYPERLINK("http://dx.doi.org/10.17759/sps.2023140107","http://dx.doi.org/10.17759/sps.2023140107")</f>
        <v>http://dx.doi.org/10.17759/sps.2023140107</v>
      </c>
      <c r="BG5" t="s">
        <v>74</v>
      </c>
      <c r="BH5" t="s">
        <v>74</v>
      </c>
      <c r="BI5">
        <v>21</v>
      </c>
      <c r="BJ5" t="s">
        <v>177</v>
      </c>
      <c r="BK5" t="s">
        <v>133</v>
      </c>
      <c r="BL5" t="s">
        <v>178</v>
      </c>
      <c r="BM5" t="s">
        <v>179</v>
      </c>
      <c r="BN5" t="s">
        <v>74</v>
      </c>
      <c r="BO5" t="s">
        <v>180</v>
      </c>
      <c r="BP5" t="s">
        <v>74</v>
      </c>
      <c r="BQ5" t="s">
        <v>74</v>
      </c>
      <c r="BR5" t="s">
        <v>104</v>
      </c>
      <c r="BS5" t="s">
        <v>181</v>
      </c>
      <c r="BT5" t="str">
        <f>HYPERLINK("https%3A%2F%2Fwww.webofscience.com%2Fwos%2Fwoscc%2Ffull-record%2FWOS:001004200000007","View Full Record in Web of Science")</f>
        <v>View Full Record in Web of Science</v>
      </c>
    </row>
    <row r="6" spans="1:72" x14ac:dyDescent="0.25">
      <c r="A6" t="s">
        <v>72</v>
      </c>
      <c r="B6" t="s">
        <v>182</v>
      </c>
      <c r="C6" t="s">
        <v>74</v>
      </c>
      <c r="D6" t="s">
        <v>74</v>
      </c>
      <c r="E6" t="s">
        <v>74</v>
      </c>
      <c r="F6" t="s">
        <v>183</v>
      </c>
      <c r="G6" t="s">
        <v>74</v>
      </c>
      <c r="H6" t="s">
        <v>74</v>
      </c>
      <c r="I6" t="s">
        <v>184</v>
      </c>
      <c r="J6" t="s">
        <v>185</v>
      </c>
      <c r="K6" t="s">
        <v>74</v>
      </c>
      <c r="L6" t="s">
        <v>74</v>
      </c>
      <c r="M6" t="s">
        <v>78</v>
      </c>
      <c r="N6" t="s">
        <v>140</v>
      </c>
      <c r="O6" t="s">
        <v>74</v>
      </c>
      <c r="P6" t="s">
        <v>74</v>
      </c>
      <c r="Q6" t="s">
        <v>74</v>
      </c>
      <c r="R6" t="s">
        <v>74</v>
      </c>
      <c r="S6" t="s">
        <v>74</v>
      </c>
      <c r="T6" t="s">
        <v>186</v>
      </c>
      <c r="U6" t="s">
        <v>187</v>
      </c>
      <c r="V6" t="s">
        <v>188</v>
      </c>
      <c r="W6" t="s">
        <v>189</v>
      </c>
      <c r="X6" t="s">
        <v>190</v>
      </c>
      <c r="Y6" t="s">
        <v>191</v>
      </c>
      <c r="Z6" t="s">
        <v>192</v>
      </c>
      <c r="AA6" t="s">
        <v>74</v>
      </c>
      <c r="AB6" t="s">
        <v>193</v>
      </c>
      <c r="AC6" t="s">
        <v>194</v>
      </c>
      <c r="AD6" t="s">
        <v>195</v>
      </c>
      <c r="AE6" t="s">
        <v>196</v>
      </c>
      <c r="AF6" t="s">
        <v>74</v>
      </c>
      <c r="AG6">
        <v>115</v>
      </c>
      <c r="AH6">
        <v>1</v>
      </c>
      <c r="AI6">
        <v>2</v>
      </c>
      <c r="AJ6">
        <v>13</v>
      </c>
      <c r="AK6">
        <v>35</v>
      </c>
      <c r="AL6" t="s">
        <v>197</v>
      </c>
      <c r="AM6" t="s">
        <v>198</v>
      </c>
      <c r="AN6" t="s">
        <v>199</v>
      </c>
      <c r="AO6" t="s">
        <v>200</v>
      </c>
      <c r="AP6" t="s">
        <v>201</v>
      </c>
      <c r="AQ6" t="s">
        <v>74</v>
      </c>
      <c r="AR6" t="s">
        <v>202</v>
      </c>
      <c r="AS6" t="s">
        <v>203</v>
      </c>
      <c r="AT6" t="s">
        <v>204</v>
      </c>
      <c r="AU6">
        <v>2022</v>
      </c>
      <c r="AV6">
        <v>70</v>
      </c>
      <c r="AW6">
        <v>4</v>
      </c>
      <c r="AX6" t="s">
        <v>74</v>
      </c>
      <c r="AY6" t="s">
        <v>74</v>
      </c>
      <c r="AZ6" t="s">
        <v>74</v>
      </c>
      <c r="BA6" t="s">
        <v>74</v>
      </c>
      <c r="BB6">
        <v>1329</v>
      </c>
      <c r="BC6">
        <v>1357</v>
      </c>
      <c r="BD6" t="s">
        <v>74</v>
      </c>
      <c r="BE6" t="s">
        <v>205</v>
      </c>
      <c r="BF6" t="str">
        <f>HYPERLINK("http://dx.doi.org/10.1007/s11423-022-10114-y","http://dx.doi.org/10.1007/s11423-022-10114-y")</f>
        <v>http://dx.doi.org/10.1007/s11423-022-10114-y</v>
      </c>
      <c r="BG6" t="s">
        <v>74</v>
      </c>
      <c r="BH6" t="s">
        <v>206</v>
      </c>
      <c r="BI6">
        <v>29</v>
      </c>
      <c r="BJ6" t="s">
        <v>132</v>
      </c>
      <c r="BK6" t="s">
        <v>100</v>
      </c>
      <c r="BL6" t="s">
        <v>132</v>
      </c>
      <c r="BM6" t="s">
        <v>207</v>
      </c>
      <c r="BN6">
        <v>35601890</v>
      </c>
      <c r="BO6" t="s">
        <v>103</v>
      </c>
      <c r="BP6" t="s">
        <v>74</v>
      </c>
      <c r="BQ6" t="s">
        <v>74</v>
      </c>
      <c r="BR6" t="s">
        <v>104</v>
      </c>
      <c r="BS6" t="s">
        <v>208</v>
      </c>
      <c r="BT6" t="str">
        <f>HYPERLINK("https%3A%2F%2Fwww.webofscience.com%2Fwos%2Fwoscc%2Ffull-record%2FWOS:000796788100001","View Full Record in Web of Science")</f>
        <v>View Full Record in Web of Science</v>
      </c>
    </row>
    <row r="7" spans="1:72" x14ac:dyDescent="0.25">
      <c r="A7" t="s">
        <v>72</v>
      </c>
      <c r="B7" t="s">
        <v>209</v>
      </c>
      <c r="C7" t="s">
        <v>74</v>
      </c>
      <c r="D7" t="s">
        <v>74</v>
      </c>
      <c r="E7" t="s">
        <v>74</v>
      </c>
      <c r="F7" t="s">
        <v>210</v>
      </c>
      <c r="G7" t="s">
        <v>74</v>
      </c>
      <c r="H7" t="s">
        <v>74</v>
      </c>
      <c r="I7" t="s">
        <v>211</v>
      </c>
      <c r="J7" t="s">
        <v>212</v>
      </c>
      <c r="K7" t="s">
        <v>74</v>
      </c>
      <c r="L7" t="s">
        <v>74</v>
      </c>
      <c r="M7" t="s">
        <v>78</v>
      </c>
      <c r="N7" t="s">
        <v>140</v>
      </c>
      <c r="O7" t="s">
        <v>74</v>
      </c>
      <c r="P7" t="s">
        <v>74</v>
      </c>
      <c r="Q7" t="s">
        <v>74</v>
      </c>
      <c r="R7" t="s">
        <v>74</v>
      </c>
      <c r="S7" t="s">
        <v>74</v>
      </c>
      <c r="T7" t="s">
        <v>213</v>
      </c>
      <c r="U7" t="s">
        <v>214</v>
      </c>
      <c r="V7" t="s">
        <v>215</v>
      </c>
      <c r="W7" t="s">
        <v>216</v>
      </c>
      <c r="X7" t="s">
        <v>217</v>
      </c>
      <c r="Y7" t="s">
        <v>218</v>
      </c>
      <c r="Z7" t="s">
        <v>219</v>
      </c>
      <c r="AA7" t="s">
        <v>220</v>
      </c>
      <c r="AB7" t="s">
        <v>221</v>
      </c>
      <c r="AC7" t="s">
        <v>222</v>
      </c>
      <c r="AD7" t="s">
        <v>168</v>
      </c>
      <c r="AE7" t="s">
        <v>223</v>
      </c>
      <c r="AF7" t="s">
        <v>74</v>
      </c>
      <c r="AG7">
        <v>19</v>
      </c>
      <c r="AH7">
        <v>1</v>
      </c>
      <c r="AI7">
        <v>1</v>
      </c>
      <c r="AJ7">
        <v>1</v>
      </c>
      <c r="AK7">
        <v>2</v>
      </c>
      <c r="AL7" t="s">
        <v>170</v>
      </c>
      <c r="AM7" t="s">
        <v>146</v>
      </c>
      <c r="AN7" t="s">
        <v>171</v>
      </c>
      <c r="AO7" t="s">
        <v>224</v>
      </c>
      <c r="AP7" t="s">
        <v>225</v>
      </c>
      <c r="AQ7" t="s">
        <v>74</v>
      </c>
      <c r="AR7" t="s">
        <v>226</v>
      </c>
      <c r="AS7" t="s">
        <v>227</v>
      </c>
      <c r="AT7" t="s">
        <v>74</v>
      </c>
      <c r="AU7">
        <v>2022</v>
      </c>
      <c r="AV7">
        <v>18</v>
      </c>
      <c r="AW7">
        <v>3</v>
      </c>
      <c r="AX7" t="s">
        <v>74</v>
      </c>
      <c r="AY7" t="s">
        <v>74</v>
      </c>
      <c r="AZ7" t="s">
        <v>74</v>
      </c>
      <c r="BA7" t="s">
        <v>74</v>
      </c>
      <c r="BB7">
        <v>113</v>
      </c>
      <c r="BC7">
        <v>123</v>
      </c>
      <c r="BD7" t="s">
        <v>74</v>
      </c>
      <c r="BE7" t="s">
        <v>228</v>
      </c>
      <c r="BF7" t="str">
        <f>HYPERLINK("http://dx.doi.org/10.17759/chp.2022180314","http://dx.doi.org/10.17759/chp.2022180314")</f>
        <v>http://dx.doi.org/10.17759/chp.2022180314</v>
      </c>
      <c r="BG7" t="s">
        <v>74</v>
      </c>
      <c r="BH7" t="s">
        <v>74</v>
      </c>
      <c r="BI7">
        <v>11</v>
      </c>
      <c r="BJ7" t="s">
        <v>229</v>
      </c>
      <c r="BK7" t="s">
        <v>133</v>
      </c>
      <c r="BL7" t="s">
        <v>178</v>
      </c>
      <c r="BM7" t="s">
        <v>230</v>
      </c>
      <c r="BN7" t="s">
        <v>74</v>
      </c>
      <c r="BO7" t="s">
        <v>180</v>
      </c>
      <c r="BP7" t="s">
        <v>74</v>
      </c>
      <c r="BQ7" t="s">
        <v>74</v>
      </c>
      <c r="BR7" t="s">
        <v>104</v>
      </c>
      <c r="BS7" t="s">
        <v>231</v>
      </c>
      <c r="BT7" t="str">
        <f>HYPERLINK("https%3A%2F%2Fwww.webofscience.com%2Fwos%2Fwoscc%2Ffull-record%2FWOS:000898962200016","View Full Record in Web of Science")</f>
        <v>View Full Record in Web of Science</v>
      </c>
    </row>
    <row r="8" spans="1:72" x14ac:dyDescent="0.25">
      <c r="A8" t="s">
        <v>72</v>
      </c>
      <c r="B8" t="s">
        <v>232</v>
      </c>
      <c r="C8" t="s">
        <v>74</v>
      </c>
      <c r="D8" t="s">
        <v>74</v>
      </c>
      <c r="E8" t="s">
        <v>74</v>
      </c>
      <c r="F8" t="s">
        <v>233</v>
      </c>
      <c r="G8" t="s">
        <v>74</v>
      </c>
      <c r="H8" t="s">
        <v>74</v>
      </c>
      <c r="I8" t="s">
        <v>234</v>
      </c>
      <c r="J8" t="s">
        <v>235</v>
      </c>
      <c r="K8" t="s">
        <v>74</v>
      </c>
      <c r="L8" t="s">
        <v>74</v>
      </c>
      <c r="M8" t="s">
        <v>236</v>
      </c>
      <c r="N8" t="s">
        <v>140</v>
      </c>
      <c r="O8" t="s">
        <v>74</v>
      </c>
      <c r="P8" t="s">
        <v>74</v>
      </c>
      <c r="Q8" t="s">
        <v>74</v>
      </c>
      <c r="R8" t="s">
        <v>74</v>
      </c>
      <c r="S8" t="s">
        <v>74</v>
      </c>
      <c r="T8" t="s">
        <v>237</v>
      </c>
      <c r="U8" t="s">
        <v>74</v>
      </c>
      <c r="V8" t="s">
        <v>238</v>
      </c>
      <c r="W8" t="s">
        <v>239</v>
      </c>
      <c r="X8" t="s">
        <v>240</v>
      </c>
      <c r="Y8" t="s">
        <v>241</v>
      </c>
      <c r="Z8" t="s">
        <v>242</v>
      </c>
      <c r="AA8" t="s">
        <v>243</v>
      </c>
      <c r="AB8" t="s">
        <v>244</v>
      </c>
      <c r="AC8" t="s">
        <v>74</v>
      </c>
      <c r="AD8" t="s">
        <v>74</v>
      </c>
      <c r="AE8" t="s">
        <v>74</v>
      </c>
      <c r="AF8" t="s">
        <v>74</v>
      </c>
      <c r="AG8">
        <v>21</v>
      </c>
      <c r="AH8">
        <v>0</v>
      </c>
      <c r="AI8">
        <v>0</v>
      </c>
      <c r="AJ8">
        <v>0</v>
      </c>
      <c r="AK8">
        <v>1</v>
      </c>
      <c r="AL8" t="s">
        <v>245</v>
      </c>
      <c r="AM8" t="s">
        <v>246</v>
      </c>
      <c r="AN8" t="s">
        <v>247</v>
      </c>
      <c r="AO8" t="s">
        <v>248</v>
      </c>
      <c r="AP8" t="s">
        <v>249</v>
      </c>
      <c r="AQ8" t="s">
        <v>74</v>
      </c>
      <c r="AR8" t="s">
        <v>250</v>
      </c>
      <c r="AS8" t="s">
        <v>251</v>
      </c>
      <c r="AT8" t="s">
        <v>74</v>
      </c>
      <c r="AU8">
        <v>2022</v>
      </c>
      <c r="AV8" t="s">
        <v>74</v>
      </c>
      <c r="AW8">
        <v>75</v>
      </c>
      <c r="AX8" t="s">
        <v>74</v>
      </c>
      <c r="AY8" t="s">
        <v>74</v>
      </c>
      <c r="AZ8" t="s">
        <v>74</v>
      </c>
      <c r="BA8" t="s">
        <v>74</v>
      </c>
      <c r="BB8">
        <v>83</v>
      </c>
      <c r="BC8">
        <v>88</v>
      </c>
      <c r="BD8" t="s">
        <v>74</v>
      </c>
      <c r="BE8" t="s">
        <v>252</v>
      </c>
      <c r="BF8" t="str">
        <f>HYPERLINK("http://dx.doi.org/10.17223/19988613/75/10","http://dx.doi.org/10.17223/19988613/75/10")</f>
        <v>http://dx.doi.org/10.17223/19988613/75/10</v>
      </c>
      <c r="BG8" t="s">
        <v>74</v>
      </c>
      <c r="BH8" t="s">
        <v>74</v>
      </c>
      <c r="BI8">
        <v>6</v>
      </c>
      <c r="BJ8" t="s">
        <v>152</v>
      </c>
      <c r="BK8" t="s">
        <v>133</v>
      </c>
      <c r="BL8" t="s">
        <v>152</v>
      </c>
      <c r="BM8" t="s">
        <v>253</v>
      </c>
      <c r="BN8" t="s">
        <v>74</v>
      </c>
      <c r="BO8" t="s">
        <v>74</v>
      </c>
      <c r="BP8" t="s">
        <v>74</v>
      </c>
      <c r="BQ8" t="s">
        <v>74</v>
      </c>
      <c r="BR8" t="s">
        <v>104</v>
      </c>
      <c r="BS8" t="s">
        <v>254</v>
      </c>
      <c r="BT8" t="str">
        <f>HYPERLINK("https%3A%2F%2Fwww.webofscience.com%2Fwos%2Fwoscc%2Ffull-record%2FWOS:000782282000010","View Full Record in Web of Science")</f>
        <v>View Full Record in Web of Science</v>
      </c>
    </row>
    <row r="9" spans="1:72" x14ac:dyDescent="0.25">
      <c r="A9" t="s">
        <v>72</v>
      </c>
      <c r="B9" t="s">
        <v>255</v>
      </c>
      <c r="C9" t="s">
        <v>74</v>
      </c>
      <c r="D9" t="s">
        <v>74</v>
      </c>
      <c r="E9" t="s">
        <v>74</v>
      </c>
      <c r="F9" t="s">
        <v>256</v>
      </c>
      <c r="G9" t="s">
        <v>74</v>
      </c>
      <c r="H9" t="s">
        <v>74</v>
      </c>
      <c r="I9" t="s">
        <v>257</v>
      </c>
      <c r="J9" t="s">
        <v>258</v>
      </c>
      <c r="K9" t="s">
        <v>74</v>
      </c>
      <c r="L9" t="s">
        <v>74</v>
      </c>
      <c r="M9" t="s">
        <v>78</v>
      </c>
      <c r="N9" t="s">
        <v>140</v>
      </c>
      <c r="O9" t="s">
        <v>74</v>
      </c>
      <c r="P9" t="s">
        <v>74</v>
      </c>
      <c r="Q9" t="s">
        <v>74</v>
      </c>
      <c r="R9" t="s">
        <v>74</v>
      </c>
      <c r="S9" t="s">
        <v>74</v>
      </c>
      <c r="T9" t="s">
        <v>259</v>
      </c>
      <c r="U9" t="s">
        <v>74</v>
      </c>
      <c r="V9" t="s">
        <v>260</v>
      </c>
      <c r="W9" t="s">
        <v>261</v>
      </c>
      <c r="X9" t="s">
        <v>262</v>
      </c>
      <c r="Y9" t="s">
        <v>263</v>
      </c>
      <c r="Z9" t="s">
        <v>264</v>
      </c>
      <c r="AA9" t="s">
        <v>265</v>
      </c>
      <c r="AB9" t="s">
        <v>266</v>
      </c>
      <c r="AC9" t="s">
        <v>74</v>
      </c>
      <c r="AD9" t="s">
        <v>74</v>
      </c>
      <c r="AE9" t="s">
        <v>74</v>
      </c>
      <c r="AF9" t="s">
        <v>74</v>
      </c>
      <c r="AG9">
        <v>39</v>
      </c>
      <c r="AH9">
        <v>1</v>
      </c>
      <c r="AI9">
        <v>1</v>
      </c>
      <c r="AJ9">
        <v>1</v>
      </c>
      <c r="AK9">
        <v>5</v>
      </c>
      <c r="AL9" t="s">
        <v>267</v>
      </c>
      <c r="AM9" t="s">
        <v>268</v>
      </c>
      <c r="AN9" t="s">
        <v>269</v>
      </c>
      <c r="AO9" t="s">
        <v>270</v>
      </c>
      <c r="AP9" t="s">
        <v>271</v>
      </c>
      <c r="AQ9" t="s">
        <v>74</v>
      </c>
      <c r="AR9" t="s">
        <v>258</v>
      </c>
      <c r="AS9" t="s">
        <v>272</v>
      </c>
      <c r="AT9" t="s">
        <v>273</v>
      </c>
      <c r="AU9">
        <v>2023</v>
      </c>
      <c r="AV9">
        <v>24</v>
      </c>
      <c r="AW9">
        <v>1</v>
      </c>
      <c r="AX9" t="s">
        <v>74</v>
      </c>
      <c r="AY9" t="s">
        <v>74</v>
      </c>
      <c r="AZ9" t="s">
        <v>74</v>
      </c>
      <c r="BA9" t="s">
        <v>74</v>
      </c>
      <c r="BB9">
        <v>211</v>
      </c>
      <c r="BC9">
        <v>232</v>
      </c>
      <c r="BD9">
        <v>1.4648849211005592E+16</v>
      </c>
      <c r="BE9" t="s">
        <v>274</v>
      </c>
      <c r="BF9" t="str">
        <f>HYPERLINK("http://dx.doi.org/10.1177/14648849211005591","http://dx.doi.org/10.1177/14648849211005591")</f>
        <v>http://dx.doi.org/10.1177/14648849211005591</v>
      </c>
      <c r="BG9" t="s">
        <v>74</v>
      </c>
      <c r="BH9" t="s">
        <v>275</v>
      </c>
      <c r="BI9">
        <v>22</v>
      </c>
      <c r="BJ9" t="s">
        <v>276</v>
      </c>
      <c r="BK9" t="s">
        <v>100</v>
      </c>
      <c r="BL9" t="s">
        <v>276</v>
      </c>
      <c r="BM9" t="s">
        <v>277</v>
      </c>
      <c r="BN9" t="s">
        <v>74</v>
      </c>
      <c r="BO9" t="s">
        <v>74</v>
      </c>
      <c r="BP9" t="s">
        <v>74</v>
      </c>
      <c r="BQ9" t="s">
        <v>74</v>
      </c>
      <c r="BR9" t="s">
        <v>104</v>
      </c>
      <c r="BS9" t="s">
        <v>278</v>
      </c>
      <c r="BT9" t="str">
        <f>HYPERLINK("https%3A%2F%2Fwww.webofscience.com%2Fwos%2Fwoscc%2Ffull-record%2FWOS:000643474600001","View Full Record in Web of Science")</f>
        <v>View Full Record in Web of Science</v>
      </c>
    </row>
    <row r="10" spans="1:72" x14ac:dyDescent="0.25">
      <c r="A10" t="s">
        <v>72</v>
      </c>
      <c r="B10" t="s">
        <v>279</v>
      </c>
      <c r="C10" t="s">
        <v>74</v>
      </c>
      <c r="D10" t="s">
        <v>74</v>
      </c>
      <c r="E10" t="s">
        <v>74</v>
      </c>
      <c r="F10" t="s">
        <v>280</v>
      </c>
      <c r="G10" t="s">
        <v>74</v>
      </c>
      <c r="H10" t="s">
        <v>74</v>
      </c>
      <c r="I10" t="s">
        <v>281</v>
      </c>
      <c r="J10" t="s">
        <v>282</v>
      </c>
      <c r="K10" t="s">
        <v>74</v>
      </c>
      <c r="L10" t="s">
        <v>74</v>
      </c>
      <c r="M10" t="s">
        <v>236</v>
      </c>
      <c r="N10" t="s">
        <v>140</v>
      </c>
      <c r="O10" t="s">
        <v>74</v>
      </c>
      <c r="P10" t="s">
        <v>74</v>
      </c>
      <c r="Q10" t="s">
        <v>74</v>
      </c>
      <c r="R10" t="s">
        <v>74</v>
      </c>
      <c r="S10" t="s">
        <v>74</v>
      </c>
      <c r="T10" t="s">
        <v>283</v>
      </c>
      <c r="U10" t="s">
        <v>74</v>
      </c>
      <c r="V10" t="s">
        <v>284</v>
      </c>
      <c r="W10" t="s">
        <v>285</v>
      </c>
      <c r="X10" t="s">
        <v>286</v>
      </c>
      <c r="Y10" t="s">
        <v>287</v>
      </c>
      <c r="Z10" t="s">
        <v>288</v>
      </c>
      <c r="AA10" t="s">
        <v>74</v>
      </c>
      <c r="AB10" t="s">
        <v>74</v>
      </c>
      <c r="AC10" t="s">
        <v>74</v>
      </c>
      <c r="AD10" t="s">
        <v>74</v>
      </c>
      <c r="AE10" t="s">
        <v>74</v>
      </c>
      <c r="AF10" t="s">
        <v>74</v>
      </c>
      <c r="AG10">
        <v>10</v>
      </c>
      <c r="AH10">
        <v>0</v>
      </c>
      <c r="AI10">
        <v>0</v>
      </c>
      <c r="AJ10">
        <v>0</v>
      </c>
      <c r="AK10">
        <v>1</v>
      </c>
      <c r="AL10" t="s">
        <v>289</v>
      </c>
      <c r="AM10" t="s">
        <v>290</v>
      </c>
      <c r="AN10" t="s">
        <v>291</v>
      </c>
      <c r="AO10" t="s">
        <v>292</v>
      </c>
      <c r="AP10" t="s">
        <v>74</v>
      </c>
      <c r="AQ10" t="s">
        <v>74</v>
      </c>
      <c r="AR10" t="s">
        <v>293</v>
      </c>
      <c r="AS10" t="s">
        <v>294</v>
      </c>
      <c r="AT10" t="s">
        <v>74</v>
      </c>
      <c r="AU10">
        <v>2021</v>
      </c>
      <c r="AV10" t="s">
        <v>74</v>
      </c>
      <c r="AW10">
        <v>1</v>
      </c>
      <c r="AX10" t="s">
        <v>74</v>
      </c>
      <c r="AY10" t="s">
        <v>74</v>
      </c>
      <c r="AZ10" t="s">
        <v>74</v>
      </c>
      <c r="BA10" t="s">
        <v>74</v>
      </c>
      <c r="BB10">
        <v>110</v>
      </c>
      <c r="BC10">
        <v>120</v>
      </c>
      <c r="BD10" t="s">
        <v>74</v>
      </c>
      <c r="BE10" t="s">
        <v>295</v>
      </c>
      <c r="BF10" t="str">
        <f>HYPERLINK("http://dx.doi.org/10.31857/S013216250013571-1","http://dx.doi.org/10.31857/S013216250013571-1")</f>
        <v>http://dx.doi.org/10.31857/S013216250013571-1</v>
      </c>
      <c r="BG10" t="s">
        <v>74</v>
      </c>
      <c r="BH10" t="s">
        <v>74</v>
      </c>
      <c r="BI10">
        <v>11</v>
      </c>
      <c r="BJ10" t="s">
        <v>296</v>
      </c>
      <c r="BK10" t="s">
        <v>100</v>
      </c>
      <c r="BL10" t="s">
        <v>296</v>
      </c>
      <c r="BM10" t="s">
        <v>297</v>
      </c>
      <c r="BN10" t="s">
        <v>74</v>
      </c>
      <c r="BO10" t="s">
        <v>74</v>
      </c>
      <c r="BP10" t="s">
        <v>74</v>
      </c>
      <c r="BQ10" t="s">
        <v>74</v>
      </c>
      <c r="BR10" t="s">
        <v>104</v>
      </c>
      <c r="BS10" t="s">
        <v>298</v>
      </c>
      <c r="BT10" t="str">
        <f>HYPERLINK("https%3A%2F%2Fwww.webofscience.com%2Fwos%2Fwoscc%2Ffull-record%2FWOS:000649031300011","View Full Record in Web of Science")</f>
        <v>View Full Record in Web of Science</v>
      </c>
    </row>
    <row r="11" spans="1:72" x14ac:dyDescent="0.25">
      <c r="A11" t="s">
        <v>72</v>
      </c>
      <c r="B11" t="s">
        <v>299</v>
      </c>
      <c r="C11" t="s">
        <v>74</v>
      </c>
      <c r="D11" t="s">
        <v>74</v>
      </c>
      <c r="E11" t="s">
        <v>74</v>
      </c>
      <c r="F11" t="s">
        <v>300</v>
      </c>
      <c r="G11" t="s">
        <v>74</v>
      </c>
      <c r="H11" t="s">
        <v>74</v>
      </c>
      <c r="I11" t="s">
        <v>301</v>
      </c>
      <c r="J11" t="s">
        <v>302</v>
      </c>
      <c r="K11" t="s">
        <v>74</v>
      </c>
      <c r="L11" t="s">
        <v>74</v>
      </c>
      <c r="M11" t="s">
        <v>78</v>
      </c>
      <c r="N11" t="s">
        <v>140</v>
      </c>
      <c r="O11" t="s">
        <v>74</v>
      </c>
      <c r="P11" t="s">
        <v>74</v>
      </c>
      <c r="Q11" t="s">
        <v>74</v>
      </c>
      <c r="R11" t="s">
        <v>74</v>
      </c>
      <c r="S11" t="s">
        <v>74</v>
      </c>
      <c r="T11" t="s">
        <v>303</v>
      </c>
      <c r="U11" t="s">
        <v>74</v>
      </c>
      <c r="V11" t="s">
        <v>304</v>
      </c>
      <c r="W11" t="s">
        <v>305</v>
      </c>
      <c r="X11" t="s">
        <v>306</v>
      </c>
      <c r="Y11" t="s">
        <v>307</v>
      </c>
      <c r="Z11" t="s">
        <v>308</v>
      </c>
      <c r="AA11" t="s">
        <v>74</v>
      </c>
      <c r="AB11" t="s">
        <v>309</v>
      </c>
      <c r="AC11" t="s">
        <v>74</v>
      </c>
      <c r="AD11" t="s">
        <v>74</v>
      </c>
      <c r="AE11" t="s">
        <v>74</v>
      </c>
      <c r="AF11" t="s">
        <v>74</v>
      </c>
      <c r="AG11">
        <v>34</v>
      </c>
      <c r="AH11">
        <v>3</v>
      </c>
      <c r="AI11">
        <v>3</v>
      </c>
      <c r="AJ11">
        <v>0</v>
      </c>
      <c r="AK11">
        <v>4</v>
      </c>
      <c r="AL11" t="s">
        <v>310</v>
      </c>
      <c r="AM11" t="s">
        <v>311</v>
      </c>
      <c r="AN11" t="s">
        <v>312</v>
      </c>
      <c r="AO11" t="s">
        <v>313</v>
      </c>
      <c r="AP11" t="s">
        <v>314</v>
      </c>
      <c r="AQ11" t="s">
        <v>74</v>
      </c>
      <c r="AR11" t="s">
        <v>315</v>
      </c>
      <c r="AS11" t="s">
        <v>316</v>
      </c>
      <c r="AT11" t="s">
        <v>74</v>
      </c>
      <c r="AU11">
        <v>2021</v>
      </c>
      <c r="AV11">
        <v>94</v>
      </c>
      <c r="AW11">
        <v>3</v>
      </c>
      <c r="AX11" t="s">
        <v>74</v>
      </c>
      <c r="AY11" t="s">
        <v>74</v>
      </c>
      <c r="AZ11" t="s">
        <v>74</v>
      </c>
      <c r="BA11" t="s">
        <v>74</v>
      </c>
      <c r="BB11">
        <v>429</v>
      </c>
      <c r="BC11">
        <v>440</v>
      </c>
      <c r="BD11" t="s">
        <v>74</v>
      </c>
      <c r="BE11" t="s">
        <v>317</v>
      </c>
      <c r="BF11" t="str">
        <f>HYPERLINK("http://dx.doi.org/10.7163/GPol.0213","http://dx.doi.org/10.7163/GPol.0213")</f>
        <v>http://dx.doi.org/10.7163/GPol.0213</v>
      </c>
      <c r="BG11" t="s">
        <v>74</v>
      </c>
      <c r="BH11" t="s">
        <v>74</v>
      </c>
      <c r="BI11">
        <v>12</v>
      </c>
      <c r="BJ11" t="s">
        <v>318</v>
      </c>
      <c r="BK11" t="s">
        <v>133</v>
      </c>
      <c r="BL11" t="s">
        <v>318</v>
      </c>
      <c r="BM11" t="s">
        <v>319</v>
      </c>
      <c r="BN11" t="s">
        <v>74</v>
      </c>
      <c r="BO11" t="s">
        <v>320</v>
      </c>
      <c r="BP11" t="s">
        <v>74</v>
      </c>
      <c r="BQ11" t="s">
        <v>74</v>
      </c>
      <c r="BR11" t="s">
        <v>104</v>
      </c>
      <c r="BS11" t="s">
        <v>321</v>
      </c>
      <c r="BT11" t="str">
        <f>HYPERLINK("https%3A%2F%2Fwww.webofscience.com%2Fwos%2Fwoscc%2Ffull-record%2FWOS:000720842200007","View Full Record in Web of Science")</f>
        <v>View Full Record in Web of Science</v>
      </c>
    </row>
    <row r="12" spans="1:72" x14ac:dyDescent="0.25">
      <c r="A12" t="s">
        <v>72</v>
      </c>
      <c r="B12" t="s">
        <v>322</v>
      </c>
      <c r="C12" t="s">
        <v>74</v>
      </c>
      <c r="D12" t="s">
        <v>74</v>
      </c>
      <c r="E12" t="s">
        <v>74</v>
      </c>
      <c r="F12" t="s">
        <v>323</v>
      </c>
      <c r="G12" t="s">
        <v>74</v>
      </c>
      <c r="H12" t="s">
        <v>74</v>
      </c>
      <c r="I12" t="s">
        <v>324</v>
      </c>
      <c r="J12" t="s">
        <v>325</v>
      </c>
      <c r="K12" t="s">
        <v>74</v>
      </c>
      <c r="L12" t="s">
        <v>74</v>
      </c>
      <c r="M12" t="s">
        <v>78</v>
      </c>
      <c r="N12" t="s">
        <v>140</v>
      </c>
      <c r="O12" t="s">
        <v>74</v>
      </c>
      <c r="P12" t="s">
        <v>74</v>
      </c>
      <c r="Q12" t="s">
        <v>74</v>
      </c>
      <c r="R12" t="s">
        <v>74</v>
      </c>
      <c r="S12" t="s">
        <v>74</v>
      </c>
      <c r="T12" t="s">
        <v>326</v>
      </c>
      <c r="U12" t="s">
        <v>74</v>
      </c>
      <c r="V12" t="s">
        <v>327</v>
      </c>
      <c r="W12" t="s">
        <v>328</v>
      </c>
      <c r="X12" t="s">
        <v>329</v>
      </c>
      <c r="Y12" t="s">
        <v>330</v>
      </c>
      <c r="Z12" t="s">
        <v>331</v>
      </c>
      <c r="AA12" t="s">
        <v>74</v>
      </c>
      <c r="AB12" t="s">
        <v>74</v>
      </c>
      <c r="AC12" t="s">
        <v>74</v>
      </c>
      <c r="AD12" t="s">
        <v>74</v>
      </c>
      <c r="AE12" t="s">
        <v>74</v>
      </c>
      <c r="AF12" t="s">
        <v>74</v>
      </c>
      <c r="AG12">
        <v>23</v>
      </c>
      <c r="AH12">
        <v>0</v>
      </c>
      <c r="AI12">
        <v>0</v>
      </c>
      <c r="AJ12">
        <v>1</v>
      </c>
      <c r="AK12">
        <v>6</v>
      </c>
      <c r="AL12" t="s">
        <v>332</v>
      </c>
      <c r="AM12" t="s">
        <v>333</v>
      </c>
      <c r="AN12" t="s">
        <v>334</v>
      </c>
      <c r="AO12" t="s">
        <v>335</v>
      </c>
      <c r="AP12" t="s">
        <v>336</v>
      </c>
      <c r="AQ12" t="s">
        <v>74</v>
      </c>
      <c r="AR12" t="s">
        <v>337</v>
      </c>
      <c r="AS12" t="s">
        <v>338</v>
      </c>
      <c r="AT12" t="s">
        <v>339</v>
      </c>
      <c r="AU12">
        <v>2020</v>
      </c>
      <c r="AV12" t="s">
        <v>74</v>
      </c>
      <c r="AW12">
        <v>37</v>
      </c>
      <c r="AX12" t="s">
        <v>74</v>
      </c>
      <c r="AY12" t="s">
        <v>74</v>
      </c>
      <c r="AZ12" t="s">
        <v>340</v>
      </c>
      <c r="BA12" t="s">
        <v>74</v>
      </c>
      <c r="BB12">
        <v>30</v>
      </c>
      <c r="BC12">
        <v>42</v>
      </c>
      <c r="BD12" t="s">
        <v>74</v>
      </c>
      <c r="BE12" t="s">
        <v>74</v>
      </c>
      <c r="BF12" t="s">
        <v>74</v>
      </c>
      <c r="BG12" t="s">
        <v>74</v>
      </c>
      <c r="BH12" t="s">
        <v>74</v>
      </c>
      <c r="BI12">
        <v>13</v>
      </c>
      <c r="BJ12" t="s">
        <v>341</v>
      </c>
      <c r="BK12" t="s">
        <v>133</v>
      </c>
      <c r="BL12" t="s">
        <v>342</v>
      </c>
      <c r="BM12" t="s">
        <v>343</v>
      </c>
      <c r="BN12" t="s">
        <v>74</v>
      </c>
      <c r="BO12" t="s">
        <v>74</v>
      </c>
      <c r="BP12" t="s">
        <v>74</v>
      </c>
      <c r="BQ12" t="s">
        <v>74</v>
      </c>
      <c r="BR12" t="s">
        <v>104</v>
      </c>
      <c r="BS12" t="s">
        <v>344</v>
      </c>
      <c r="BT12" t="str">
        <f>HYPERLINK("https%3A%2F%2Fwww.webofscience.com%2Fwos%2Fwoscc%2Ffull-record%2FWOS:000523589500004","View Full Record in Web of Science")</f>
        <v>View Full Record in Web of Science</v>
      </c>
    </row>
    <row r="13" spans="1:72" x14ac:dyDescent="0.25">
      <c r="A13" t="s">
        <v>72</v>
      </c>
      <c r="B13" t="s">
        <v>345</v>
      </c>
      <c r="C13" t="s">
        <v>74</v>
      </c>
      <c r="D13" t="s">
        <v>74</v>
      </c>
      <c r="E13" t="s">
        <v>74</v>
      </c>
      <c r="F13" t="s">
        <v>346</v>
      </c>
      <c r="G13" t="s">
        <v>74</v>
      </c>
      <c r="H13" t="s">
        <v>74</v>
      </c>
      <c r="I13" t="s">
        <v>347</v>
      </c>
      <c r="J13" t="s">
        <v>348</v>
      </c>
      <c r="K13" t="s">
        <v>74</v>
      </c>
      <c r="L13" t="s">
        <v>74</v>
      </c>
      <c r="M13" t="s">
        <v>78</v>
      </c>
      <c r="N13" t="s">
        <v>140</v>
      </c>
      <c r="O13" t="s">
        <v>74</v>
      </c>
      <c r="P13" t="s">
        <v>74</v>
      </c>
      <c r="Q13" t="s">
        <v>74</v>
      </c>
      <c r="R13" t="s">
        <v>74</v>
      </c>
      <c r="S13" t="s">
        <v>74</v>
      </c>
      <c r="T13" t="s">
        <v>349</v>
      </c>
      <c r="U13" t="s">
        <v>74</v>
      </c>
      <c r="V13" t="s">
        <v>350</v>
      </c>
      <c r="W13" t="s">
        <v>351</v>
      </c>
      <c r="X13" t="s">
        <v>352</v>
      </c>
      <c r="Y13" t="s">
        <v>353</v>
      </c>
      <c r="Z13" t="s">
        <v>354</v>
      </c>
      <c r="AA13" t="s">
        <v>355</v>
      </c>
      <c r="AB13" t="s">
        <v>356</v>
      </c>
      <c r="AC13" t="s">
        <v>74</v>
      </c>
      <c r="AD13" t="s">
        <v>74</v>
      </c>
      <c r="AE13" t="s">
        <v>74</v>
      </c>
      <c r="AF13" t="s">
        <v>74</v>
      </c>
      <c r="AG13">
        <v>65</v>
      </c>
      <c r="AH13">
        <v>0</v>
      </c>
      <c r="AI13">
        <v>0</v>
      </c>
      <c r="AJ13">
        <v>1</v>
      </c>
      <c r="AK13">
        <v>7</v>
      </c>
      <c r="AL13" t="s">
        <v>357</v>
      </c>
      <c r="AM13" t="s">
        <v>358</v>
      </c>
      <c r="AN13" t="s">
        <v>359</v>
      </c>
      <c r="AO13" t="s">
        <v>360</v>
      </c>
      <c r="AP13" t="s">
        <v>74</v>
      </c>
      <c r="AQ13" t="s">
        <v>74</v>
      </c>
      <c r="AR13" t="s">
        <v>361</v>
      </c>
      <c r="AS13" t="s">
        <v>362</v>
      </c>
      <c r="AT13" t="s">
        <v>363</v>
      </c>
      <c r="AU13">
        <v>2019</v>
      </c>
      <c r="AV13">
        <v>6</v>
      </c>
      <c r="AW13" t="s">
        <v>74</v>
      </c>
      <c r="AX13" t="s">
        <v>74</v>
      </c>
      <c r="AY13" t="s">
        <v>74</v>
      </c>
      <c r="AZ13" t="s">
        <v>340</v>
      </c>
      <c r="BA13" t="s">
        <v>74</v>
      </c>
      <c r="BB13">
        <v>257</v>
      </c>
      <c r="BC13">
        <v>275</v>
      </c>
      <c r="BD13" t="s">
        <v>74</v>
      </c>
      <c r="BE13" t="s">
        <v>74</v>
      </c>
      <c r="BF13" t="s">
        <v>74</v>
      </c>
      <c r="BG13" t="s">
        <v>74</v>
      </c>
      <c r="BH13" t="s">
        <v>74</v>
      </c>
      <c r="BI13">
        <v>19</v>
      </c>
      <c r="BJ13" t="s">
        <v>364</v>
      </c>
      <c r="BK13" t="s">
        <v>133</v>
      </c>
      <c r="BL13" t="s">
        <v>365</v>
      </c>
      <c r="BM13" t="s">
        <v>366</v>
      </c>
      <c r="BN13" t="s">
        <v>74</v>
      </c>
      <c r="BO13" t="s">
        <v>74</v>
      </c>
      <c r="BP13" t="s">
        <v>74</v>
      </c>
      <c r="BQ13" t="s">
        <v>74</v>
      </c>
      <c r="BR13" t="s">
        <v>104</v>
      </c>
      <c r="BS13" t="s">
        <v>367</v>
      </c>
      <c r="BT13" t="str">
        <f>HYPERLINK("https%3A%2F%2Fwww.webofscience.com%2Fwos%2Fwoscc%2Ffull-record%2FWOS:000495640400021","View Full Record in Web of Science")</f>
        <v>View Full Record in Web of Science</v>
      </c>
    </row>
    <row r="14" spans="1:72" x14ac:dyDescent="0.25">
      <c r="A14" t="s">
        <v>72</v>
      </c>
      <c r="B14" t="s">
        <v>368</v>
      </c>
      <c r="C14" t="s">
        <v>74</v>
      </c>
      <c r="D14" t="s">
        <v>74</v>
      </c>
      <c r="E14" t="s">
        <v>74</v>
      </c>
      <c r="F14" t="s">
        <v>369</v>
      </c>
      <c r="G14" t="s">
        <v>74</v>
      </c>
      <c r="H14" t="s">
        <v>74</v>
      </c>
      <c r="I14" t="s">
        <v>370</v>
      </c>
      <c r="J14" t="s">
        <v>371</v>
      </c>
      <c r="K14" t="s">
        <v>74</v>
      </c>
      <c r="L14" t="s">
        <v>74</v>
      </c>
      <c r="M14" t="s">
        <v>236</v>
      </c>
      <c r="N14" t="s">
        <v>140</v>
      </c>
      <c r="O14" t="s">
        <v>74</v>
      </c>
      <c r="P14" t="s">
        <v>74</v>
      </c>
      <c r="Q14" t="s">
        <v>74</v>
      </c>
      <c r="R14" t="s">
        <v>74</v>
      </c>
      <c r="S14" t="s">
        <v>74</v>
      </c>
      <c r="T14" t="s">
        <v>372</v>
      </c>
      <c r="U14" t="s">
        <v>74</v>
      </c>
      <c r="V14" t="s">
        <v>373</v>
      </c>
      <c r="W14" t="s">
        <v>374</v>
      </c>
      <c r="X14" t="s">
        <v>375</v>
      </c>
      <c r="Y14" t="s">
        <v>376</v>
      </c>
      <c r="Z14" t="s">
        <v>377</v>
      </c>
      <c r="AA14" t="s">
        <v>378</v>
      </c>
      <c r="AB14" t="s">
        <v>379</v>
      </c>
      <c r="AC14" t="s">
        <v>74</v>
      </c>
      <c r="AD14" t="s">
        <v>74</v>
      </c>
      <c r="AE14" t="s">
        <v>74</v>
      </c>
      <c r="AF14" t="s">
        <v>74</v>
      </c>
      <c r="AG14">
        <v>17</v>
      </c>
      <c r="AH14">
        <v>1</v>
      </c>
      <c r="AI14">
        <v>1</v>
      </c>
      <c r="AJ14">
        <v>2</v>
      </c>
      <c r="AK14">
        <v>4</v>
      </c>
      <c r="AL14" t="s">
        <v>245</v>
      </c>
      <c r="AM14" t="s">
        <v>246</v>
      </c>
      <c r="AN14" t="s">
        <v>247</v>
      </c>
      <c r="AO14" t="s">
        <v>380</v>
      </c>
      <c r="AP14" t="s">
        <v>381</v>
      </c>
      <c r="AQ14" t="s">
        <v>74</v>
      </c>
      <c r="AR14" t="s">
        <v>382</v>
      </c>
      <c r="AS14" t="s">
        <v>383</v>
      </c>
      <c r="AT14" t="s">
        <v>384</v>
      </c>
      <c r="AU14">
        <v>2019</v>
      </c>
      <c r="AV14" t="s">
        <v>74</v>
      </c>
      <c r="AW14">
        <v>446</v>
      </c>
      <c r="AX14" t="s">
        <v>74</v>
      </c>
      <c r="AY14" t="s">
        <v>74</v>
      </c>
      <c r="AZ14" t="s">
        <v>74</v>
      </c>
      <c r="BA14" t="s">
        <v>74</v>
      </c>
      <c r="BB14">
        <v>170</v>
      </c>
      <c r="BC14">
        <v>177</v>
      </c>
      <c r="BD14" t="s">
        <v>74</v>
      </c>
      <c r="BE14" t="s">
        <v>385</v>
      </c>
      <c r="BF14" t="str">
        <f>HYPERLINK("http://dx.doi.org/10.17223/15617793/446/21","http://dx.doi.org/10.17223/15617793/446/21")</f>
        <v>http://dx.doi.org/10.17223/15617793/446/21</v>
      </c>
      <c r="BG14" t="s">
        <v>74</v>
      </c>
      <c r="BH14" t="s">
        <v>74</v>
      </c>
      <c r="BI14">
        <v>8</v>
      </c>
      <c r="BJ14" t="s">
        <v>386</v>
      </c>
      <c r="BK14" t="s">
        <v>133</v>
      </c>
      <c r="BL14" t="s">
        <v>387</v>
      </c>
      <c r="BM14" t="s">
        <v>388</v>
      </c>
      <c r="BN14" t="s">
        <v>74</v>
      </c>
      <c r="BO14" t="s">
        <v>389</v>
      </c>
      <c r="BP14" t="s">
        <v>74</v>
      </c>
      <c r="BQ14" t="s">
        <v>74</v>
      </c>
      <c r="BR14" t="s">
        <v>104</v>
      </c>
      <c r="BS14" t="s">
        <v>390</v>
      </c>
      <c r="BT14" t="str">
        <f>HYPERLINK("https%3A%2F%2Fwww.webofscience.com%2Fwos%2Fwoscc%2Ffull-record%2FWOS:000490598700021","View Full Record in Web of Science")</f>
        <v>View Full Record in Web of Science</v>
      </c>
    </row>
    <row r="15" spans="1:72" x14ac:dyDescent="0.25">
      <c r="A15" t="s">
        <v>72</v>
      </c>
      <c r="B15" t="s">
        <v>391</v>
      </c>
      <c r="C15" t="s">
        <v>74</v>
      </c>
      <c r="D15" t="s">
        <v>74</v>
      </c>
      <c r="E15" t="s">
        <v>74</v>
      </c>
      <c r="F15" t="s">
        <v>392</v>
      </c>
      <c r="G15" t="s">
        <v>74</v>
      </c>
      <c r="H15" t="s">
        <v>74</v>
      </c>
      <c r="I15" t="s">
        <v>393</v>
      </c>
      <c r="J15" t="s">
        <v>371</v>
      </c>
      <c r="K15" t="s">
        <v>74</v>
      </c>
      <c r="L15" t="s">
        <v>74</v>
      </c>
      <c r="M15" t="s">
        <v>236</v>
      </c>
      <c r="N15" t="s">
        <v>140</v>
      </c>
      <c r="O15" t="s">
        <v>74</v>
      </c>
      <c r="P15" t="s">
        <v>74</v>
      </c>
      <c r="Q15" t="s">
        <v>74</v>
      </c>
      <c r="R15" t="s">
        <v>74</v>
      </c>
      <c r="S15" t="s">
        <v>74</v>
      </c>
      <c r="T15" t="s">
        <v>394</v>
      </c>
      <c r="U15" t="s">
        <v>74</v>
      </c>
      <c r="V15" t="s">
        <v>395</v>
      </c>
      <c r="W15" t="s">
        <v>396</v>
      </c>
      <c r="X15" t="s">
        <v>74</v>
      </c>
      <c r="Y15" t="s">
        <v>397</v>
      </c>
      <c r="Z15" t="s">
        <v>398</v>
      </c>
      <c r="AA15" t="s">
        <v>399</v>
      </c>
      <c r="AB15" t="s">
        <v>74</v>
      </c>
      <c r="AC15" t="s">
        <v>74</v>
      </c>
      <c r="AD15" t="s">
        <v>74</v>
      </c>
      <c r="AE15" t="s">
        <v>74</v>
      </c>
      <c r="AF15" t="s">
        <v>74</v>
      </c>
      <c r="AG15">
        <v>1</v>
      </c>
      <c r="AH15">
        <v>1</v>
      </c>
      <c r="AI15">
        <v>1</v>
      </c>
      <c r="AJ15">
        <v>0</v>
      </c>
      <c r="AK15">
        <v>6</v>
      </c>
      <c r="AL15" t="s">
        <v>245</v>
      </c>
      <c r="AM15" t="s">
        <v>246</v>
      </c>
      <c r="AN15" t="s">
        <v>247</v>
      </c>
      <c r="AO15" t="s">
        <v>380</v>
      </c>
      <c r="AP15" t="s">
        <v>381</v>
      </c>
      <c r="AQ15" t="s">
        <v>74</v>
      </c>
      <c r="AR15" t="s">
        <v>382</v>
      </c>
      <c r="AS15" t="s">
        <v>383</v>
      </c>
      <c r="AT15" t="s">
        <v>400</v>
      </c>
      <c r="AU15">
        <v>2019</v>
      </c>
      <c r="AV15" t="s">
        <v>74</v>
      </c>
      <c r="AW15">
        <v>439</v>
      </c>
      <c r="AX15" t="s">
        <v>74</v>
      </c>
      <c r="AY15" t="s">
        <v>74</v>
      </c>
      <c r="AZ15" t="s">
        <v>74</v>
      </c>
      <c r="BA15" t="s">
        <v>74</v>
      </c>
      <c r="BB15">
        <v>173</v>
      </c>
      <c r="BC15">
        <v>177</v>
      </c>
      <c r="BD15" t="s">
        <v>74</v>
      </c>
      <c r="BE15" t="s">
        <v>401</v>
      </c>
      <c r="BF15" t="str">
        <f>HYPERLINK("http://dx.doi.org/10.17223/15617793/439/24","http://dx.doi.org/10.17223/15617793/439/24")</f>
        <v>http://dx.doi.org/10.17223/15617793/439/24</v>
      </c>
      <c r="BG15" t="s">
        <v>74</v>
      </c>
      <c r="BH15" t="s">
        <v>74</v>
      </c>
      <c r="BI15">
        <v>5</v>
      </c>
      <c r="BJ15" t="s">
        <v>386</v>
      </c>
      <c r="BK15" t="s">
        <v>133</v>
      </c>
      <c r="BL15" t="s">
        <v>387</v>
      </c>
      <c r="BM15" t="s">
        <v>402</v>
      </c>
      <c r="BN15" t="s">
        <v>74</v>
      </c>
      <c r="BO15" t="s">
        <v>389</v>
      </c>
      <c r="BP15" t="s">
        <v>74</v>
      </c>
      <c r="BQ15" t="s">
        <v>74</v>
      </c>
      <c r="BR15" t="s">
        <v>104</v>
      </c>
      <c r="BS15" t="s">
        <v>403</v>
      </c>
      <c r="BT15" t="str">
        <f>HYPERLINK("https%3A%2F%2Fwww.webofscience.com%2Fwos%2Fwoscc%2Ffull-record%2FWOS:000463427200024","View Full Record in Web of Science")</f>
        <v>View Full Record in Web of Science</v>
      </c>
    </row>
    <row r="16" spans="1:72" x14ac:dyDescent="0.25">
      <c r="A16" t="s">
        <v>72</v>
      </c>
      <c r="B16" t="s">
        <v>404</v>
      </c>
      <c r="C16" t="s">
        <v>74</v>
      </c>
      <c r="D16" t="s">
        <v>74</v>
      </c>
      <c r="E16" t="s">
        <v>74</v>
      </c>
      <c r="F16" t="s">
        <v>405</v>
      </c>
      <c r="G16" t="s">
        <v>74</v>
      </c>
      <c r="H16" t="s">
        <v>74</v>
      </c>
      <c r="I16" t="s">
        <v>406</v>
      </c>
      <c r="J16" t="s">
        <v>407</v>
      </c>
      <c r="K16" t="s">
        <v>74</v>
      </c>
      <c r="L16" t="s">
        <v>74</v>
      </c>
      <c r="M16" t="s">
        <v>78</v>
      </c>
      <c r="N16" t="s">
        <v>140</v>
      </c>
      <c r="O16" t="s">
        <v>74</v>
      </c>
      <c r="P16" t="s">
        <v>74</v>
      </c>
      <c r="Q16" t="s">
        <v>74</v>
      </c>
      <c r="R16" t="s">
        <v>74</v>
      </c>
      <c r="S16" t="s">
        <v>74</v>
      </c>
      <c r="T16" t="s">
        <v>408</v>
      </c>
      <c r="U16" t="s">
        <v>74</v>
      </c>
      <c r="V16" t="s">
        <v>409</v>
      </c>
      <c r="W16" t="s">
        <v>410</v>
      </c>
      <c r="X16" t="s">
        <v>411</v>
      </c>
      <c r="Y16" t="s">
        <v>412</v>
      </c>
      <c r="Z16" t="s">
        <v>413</v>
      </c>
      <c r="AA16" t="s">
        <v>414</v>
      </c>
      <c r="AB16" t="s">
        <v>415</v>
      </c>
      <c r="AC16" t="s">
        <v>74</v>
      </c>
      <c r="AD16" t="s">
        <v>74</v>
      </c>
      <c r="AE16" t="s">
        <v>74</v>
      </c>
      <c r="AF16" t="s">
        <v>74</v>
      </c>
      <c r="AG16">
        <v>19</v>
      </c>
      <c r="AH16">
        <v>1</v>
      </c>
      <c r="AI16">
        <v>1</v>
      </c>
      <c r="AJ16">
        <v>0</v>
      </c>
      <c r="AK16">
        <v>2</v>
      </c>
      <c r="AL16" t="s">
        <v>416</v>
      </c>
      <c r="AM16" t="s">
        <v>146</v>
      </c>
      <c r="AN16" t="s">
        <v>417</v>
      </c>
      <c r="AO16" t="s">
        <v>418</v>
      </c>
      <c r="AP16" t="s">
        <v>419</v>
      </c>
      <c r="AQ16" t="s">
        <v>74</v>
      </c>
      <c r="AR16" t="s">
        <v>420</v>
      </c>
      <c r="AS16" t="s">
        <v>421</v>
      </c>
      <c r="AT16" t="s">
        <v>74</v>
      </c>
      <c r="AU16">
        <v>2019</v>
      </c>
      <c r="AV16" t="s">
        <v>74</v>
      </c>
      <c r="AW16">
        <v>2</v>
      </c>
      <c r="AX16" t="s">
        <v>74</v>
      </c>
      <c r="AY16" t="s">
        <v>74</v>
      </c>
      <c r="AZ16" t="s">
        <v>74</v>
      </c>
      <c r="BA16" t="s">
        <v>74</v>
      </c>
      <c r="BB16">
        <v>309</v>
      </c>
      <c r="BC16">
        <v>317</v>
      </c>
      <c r="BD16" t="s">
        <v>74</v>
      </c>
      <c r="BE16" t="s">
        <v>422</v>
      </c>
      <c r="BF16" t="str">
        <f>HYPERLINK("http://dx.doi.org/10.13187/me.2019.2.309","http://dx.doi.org/10.13187/me.2019.2.309")</f>
        <v>http://dx.doi.org/10.13187/me.2019.2.309</v>
      </c>
      <c r="BG16" t="s">
        <v>74</v>
      </c>
      <c r="BH16" t="s">
        <v>74</v>
      </c>
      <c r="BI16">
        <v>9</v>
      </c>
      <c r="BJ16" t="s">
        <v>276</v>
      </c>
      <c r="BK16" t="s">
        <v>133</v>
      </c>
      <c r="BL16" t="s">
        <v>276</v>
      </c>
      <c r="BM16" t="s">
        <v>423</v>
      </c>
      <c r="BN16" t="s">
        <v>74</v>
      </c>
      <c r="BO16" t="s">
        <v>424</v>
      </c>
      <c r="BP16" t="s">
        <v>74</v>
      </c>
      <c r="BQ16" t="s">
        <v>74</v>
      </c>
      <c r="BR16" t="s">
        <v>104</v>
      </c>
      <c r="BS16" t="s">
        <v>425</v>
      </c>
      <c r="BT16" t="str">
        <f>HYPERLINK("https%3A%2F%2Fwww.webofscience.com%2Fwos%2Fwoscc%2Ffull-record%2FWOS:000468214600014","View Full Record in Web of Science")</f>
        <v>View Full Record in Web of Science</v>
      </c>
    </row>
    <row r="17" spans="1:72" x14ac:dyDescent="0.25">
      <c r="A17" t="s">
        <v>72</v>
      </c>
      <c r="B17" t="s">
        <v>426</v>
      </c>
      <c r="C17" t="s">
        <v>74</v>
      </c>
      <c r="D17" t="s">
        <v>74</v>
      </c>
      <c r="E17" t="s">
        <v>74</v>
      </c>
      <c r="F17" t="s">
        <v>427</v>
      </c>
      <c r="G17" t="s">
        <v>74</v>
      </c>
      <c r="H17" t="s">
        <v>74</v>
      </c>
      <c r="I17" t="s">
        <v>428</v>
      </c>
      <c r="J17" t="s">
        <v>429</v>
      </c>
      <c r="K17" t="s">
        <v>74</v>
      </c>
      <c r="L17" t="s">
        <v>74</v>
      </c>
      <c r="M17" t="s">
        <v>430</v>
      </c>
      <c r="N17" t="s">
        <v>140</v>
      </c>
      <c r="O17" t="s">
        <v>74</v>
      </c>
      <c r="P17" t="s">
        <v>74</v>
      </c>
      <c r="Q17" t="s">
        <v>74</v>
      </c>
      <c r="R17" t="s">
        <v>74</v>
      </c>
      <c r="S17" t="s">
        <v>74</v>
      </c>
      <c r="T17" t="s">
        <v>431</v>
      </c>
      <c r="U17" t="s">
        <v>74</v>
      </c>
      <c r="V17" t="s">
        <v>432</v>
      </c>
      <c r="W17" t="s">
        <v>433</v>
      </c>
      <c r="X17" t="s">
        <v>434</v>
      </c>
      <c r="Y17" t="s">
        <v>435</v>
      </c>
      <c r="Z17" t="s">
        <v>436</v>
      </c>
      <c r="AA17" t="s">
        <v>437</v>
      </c>
      <c r="AB17" t="s">
        <v>438</v>
      </c>
      <c r="AC17" t="s">
        <v>74</v>
      </c>
      <c r="AD17" t="s">
        <v>74</v>
      </c>
      <c r="AE17" t="s">
        <v>74</v>
      </c>
      <c r="AF17" t="s">
        <v>74</v>
      </c>
      <c r="AG17">
        <v>15</v>
      </c>
      <c r="AH17">
        <v>2</v>
      </c>
      <c r="AI17">
        <v>2</v>
      </c>
      <c r="AJ17">
        <v>1</v>
      </c>
      <c r="AK17">
        <v>6</v>
      </c>
      <c r="AL17" t="s">
        <v>439</v>
      </c>
      <c r="AM17" t="s">
        <v>440</v>
      </c>
      <c r="AN17" t="s">
        <v>441</v>
      </c>
      <c r="AO17" t="s">
        <v>442</v>
      </c>
      <c r="AP17" t="s">
        <v>74</v>
      </c>
      <c r="AQ17" t="s">
        <v>74</v>
      </c>
      <c r="AR17" t="s">
        <v>443</v>
      </c>
      <c r="AS17" t="s">
        <v>444</v>
      </c>
      <c r="AT17" t="s">
        <v>74</v>
      </c>
      <c r="AU17">
        <v>2019</v>
      </c>
      <c r="AV17">
        <v>69</v>
      </c>
      <c r="AW17">
        <v>1</v>
      </c>
      <c r="AX17" t="s">
        <v>74</v>
      </c>
      <c r="AY17" t="s">
        <v>74</v>
      </c>
      <c r="AZ17" t="s">
        <v>74</v>
      </c>
      <c r="BA17" t="s">
        <v>74</v>
      </c>
      <c r="BB17">
        <v>139</v>
      </c>
      <c r="BC17">
        <v>148</v>
      </c>
      <c r="BD17" t="s">
        <v>74</v>
      </c>
      <c r="BE17" t="s">
        <v>445</v>
      </c>
      <c r="BF17" t="str">
        <f>HYPERLINK("http://dx.doi.org/10.33407/itlt.v69i1.2492","http://dx.doi.org/10.33407/itlt.v69i1.2492")</f>
        <v>http://dx.doi.org/10.33407/itlt.v69i1.2492</v>
      </c>
      <c r="BG17" t="s">
        <v>74</v>
      </c>
      <c r="BH17" t="s">
        <v>74</v>
      </c>
      <c r="BI17">
        <v>10</v>
      </c>
      <c r="BJ17" t="s">
        <v>132</v>
      </c>
      <c r="BK17" t="s">
        <v>133</v>
      </c>
      <c r="BL17" t="s">
        <v>132</v>
      </c>
      <c r="BM17" t="s">
        <v>446</v>
      </c>
      <c r="BN17" t="s">
        <v>74</v>
      </c>
      <c r="BO17" t="s">
        <v>180</v>
      </c>
      <c r="BP17" t="s">
        <v>74</v>
      </c>
      <c r="BQ17" t="s">
        <v>74</v>
      </c>
      <c r="BR17" t="s">
        <v>104</v>
      </c>
      <c r="BS17" t="s">
        <v>447</v>
      </c>
      <c r="BT17" t="str">
        <f>HYPERLINK("https%3A%2F%2Fwww.webofscience.com%2Fwos%2Fwoscc%2Ffull-record%2FWOS:000459603700012","View Full Record in Web of Science")</f>
        <v>View Full Record in Web of Science</v>
      </c>
    </row>
    <row r="18" spans="1:72" x14ac:dyDescent="0.25">
      <c r="A18" t="s">
        <v>72</v>
      </c>
      <c r="B18" t="s">
        <v>448</v>
      </c>
      <c r="C18" t="s">
        <v>74</v>
      </c>
      <c r="D18" t="s">
        <v>74</v>
      </c>
      <c r="E18" t="s">
        <v>74</v>
      </c>
      <c r="F18" t="s">
        <v>449</v>
      </c>
      <c r="G18" t="s">
        <v>74</v>
      </c>
      <c r="H18" t="s">
        <v>74</v>
      </c>
      <c r="I18" t="s">
        <v>450</v>
      </c>
      <c r="J18" t="s">
        <v>325</v>
      </c>
      <c r="K18" t="s">
        <v>74</v>
      </c>
      <c r="L18" t="s">
        <v>74</v>
      </c>
      <c r="M18" t="s">
        <v>78</v>
      </c>
      <c r="N18" t="s">
        <v>140</v>
      </c>
      <c r="O18" t="s">
        <v>74</v>
      </c>
      <c r="P18" t="s">
        <v>74</v>
      </c>
      <c r="Q18" t="s">
        <v>74</v>
      </c>
      <c r="R18" t="s">
        <v>74</v>
      </c>
      <c r="S18" t="s">
        <v>74</v>
      </c>
      <c r="T18" t="s">
        <v>451</v>
      </c>
      <c r="U18" t="s">
        <v>74</v>
      </c>
      <c r="V18" t="s">
        <v>452</v>
      </c>
      <c r="W18" t="s">
        <v>453</v>
      </c>
      <c r="X18" t="s">
        <v>74</v>
      </c>
      <c r="Y18" t="s">
        <v>454</v>
      </c>
      <c r="Z18" t="s">
        <v>455</v>
      </c>
      <c r="AA18" t="s">
        <v>456</v>
      </c>
      <c r="AB18" t="s">
        <v>74</v>
      </c>
      <c r="AC18" t="s">
        <v>74</v>
      </c>
      <c r="AD18" t="s">
        <v>74</v>
      </c>
      <c r="AE18" t="s">
        <v>74</v>
      </c>
      <c r="AF18" t="s">
        <v>74</v>
      </c>
      <c r="AG18">
        <v>61</v>
      </c>
      <c r="AH18">
        <v>0</v>
      </c>
      <c r="AI18">
        <v>0</v>
      </c>
      <c r="AJ18">
        <v>0</v>
      </c>
      <c r="AK18">
        <v>5</v>
      </c>
      <c r="AL18" t="s">
        <v>332</v>
      </c>
      <c r="AM18" t="s">
        <v>333</v>
      </c>
      <c r="AN18" t="s">
        <v>334</v>
      </c>
      <c r="AO18" t="s">
        <v>335</v>
      </c>
      <c r="AP18" t="s">
        <v>336</v>
      </c>
      <c r="AQ18" t="s">
        <v>74</v>
      </c>
      <c r="AR18" t="s">
        <v>337</v>
      </c>
      <c r="AS18" t="s">
        <v>338</v>
      </c>
      <c r="AT18" t="s">
        <v>457</v>
      </c>
      <c r="AU18">
        <v>2018</v>
      </c>
      <c r="AV18" t="s">
        <v>74</v>
      </c>
      <c r="AW18">
        <v>27</v>
      </c>
      <c r="AX18" t="s">
        <v>74</v>
      </c>
      <c r="AY18" t="s">
        <v>74</v>
      </c>
      <c r="AZ18" t="s">
        <v>74</v>
      </c>
      <c r="BA18" t="s">
        <v>74</v>
      </c>
      <c r="BB18">
        <v>280</v>
      </c>
      <c r="BC18">
        <v>299</v>
      </c>
      <c r="BD18" t="s">
        <v>74</v>
      </c>
      <c r="BE18" t="s">
        <v>74</v>
      </c>
      <c r="BF18" t="s">
        <v>74</v>
      </c>
      <c r="BG18" t="s">
        <v>74</v>
      </c>
      <c r="BH18" t="s">
        <v>74</v>
      </c>
      <c r="BI18">
        <v>20</v>
      </c>
      <c r="BJ18" t="s">
        <v>341</v>
      </c>
      <c r="BK18" t="s">
        <v>133</v>
      </c>
      <c r="BL18" t="s">
        <v>342</v>
      </c>
      <c r="BM18" t="s">
        <v>458</v>
      </c>
      <c r="BN18" t="s">
        <v>74</v>
      </c>
      <c r="BO18" t="s">
        <v>74</v>
      </c>
      <c r="BP18" t="s">
        <v>74</v>
      </c>
      <c r="BQ18" t="s">
        <v>74</v>
      </c>
      <c r="BR18" t="s">
        <v>104</v>
      </c>
      <c r="BS18" t="s">
        <v>459</v>
      </c>
      <c r="BT18" t="str">
        <f>HYPERLINK("https%3A%2F%2Fwww.webofscience.com%2Fwos%2Fwoscc%2Ffull-record%2FWOS:000454503600030","View Full Record in Web of Science")</f>
        <v>View Full Record in Web of Science</v>
      </c>
    </row>
    <row r="19" spans="1:72" x14ac:dyDescent="0.25">
      <c r="A19" t="s">
        <v>72</v>
      </c>
      <c r="B19" t="s">
        <v>460</v>
      </c>
      <c r="C19" t="s">
        <v>74</v>
      </c>
      <c r="D19" t="s">
        <v>74</v>
      </c>
      <c r="E19" t="s">
        <v>74</v>
      </c>
      <c r="F19" t="s">
        <v>461</v>
      </c>
      <c r="G19" t="s">
        <v>74</v>
      </c>
      <c r="H19" t="s">
        <v>74</v>
      </c>
      <c r="I19" t="s">
        <v>462</v>
      </c>
      <c r="J19" t="s">
        <v>463</v>
      </c>
      <c r="K19" t="s">
        <v>74</v>
      </c>
      <c r="L19" t="s">
        <v>74</v>
      </c>
      <c r="M19" t="s">
        <v>78</v>
      </c>
      <c r="N19" t="s">
        <v>140</v>
      </c>
      <c r="O19" t="s">
        <v>74</v>
      </c>
      <c r="P19" t="s">
        <v>74</v>
      </c>
      <c r="Q19" t="s">
        <v>74</v>
      </c>
      <c r="R19" t="s">
        <v>74</v>
      </c>
      <c r="S19" t="s">
        <v>74</v>
      </c>
      <c r="T19" t="s">
        <v>464</v>
      </c>
      <c r="U19" t="s">
        <v>74</v>
      </c>
      <c r="V19" t="s">
        <v>465</v>
      </c>
      <c r="W19" t="s">
        <v>466</v>
      </c>
      <c r="X19" t="s">
        <v>467</v>
      </c>
      <c r="Y19" t="s">
        <v>468</v>
      </c>
      <c r="Z19" t="s">
        <v>74</v>
      </c>
      <c r="AA19" t="s">
        <v>74</v>
      </c>
      <c r="AB19" t="s">
        <v>469</v>
      </c>
      <c r="AC19" t="s">
        <v>74</v>
      </c>
      <c r="AD19" t="s">
        <v>74</v>
      </c>
      <c r="AE19" t="s">
        <v>74</v>
      </c>
      <c r="AF19" t="s">
        <v>74</v>
      </c>
      <c r="AG19">
        <v>25</v>
      </c>
      <c r="AH19">
        <v>1</v>
      </c>
      <c r="AI19">
        <v>1</v>
      </c>
      <c r="AJ19">
        <v>0</v>
      </c>
      <c r="AK19">
        <v>0</v>
      </c>
      <c r="AL19" t="s">
        <v>470</v>
      </c>
      <c r="AM19" t="s">
        <v>471</v>
      </c>
      <c r="AN19" t="s">
        <v>472</v>
      </c>
      <c r="AO19" t="s">
        <v>74</v>
      </c>
      <c r="AP19" t="s">
        <v>473</v>
      </c>
      <c r="AQ19" t="s">
        <v>74</v>
      </c>
      <c r="AR19" t="s">
        <v>474</v>
      </c>
      <c r="AS19" t="s">
        <v>475</v>
      </c>
      <c r="AT19" t="s">
        <v>476</v>
      </c>
      <c r="AU19">
        <v>2018</v>
      </c>
      <c r="AV19">
        <v>8</v>
      </c>
      <c r="AW19">
        <v>10</v>
      </c>
      <c r="AX19" t="s">
        <v>74</v>
      </c>
      <c r="AY19" t="s">
        <v>74</v>
      </c>
      <c r="AZ19" t="s">
        <v>74</v>
      </c>
      <c r="BA19" t="s">
        <v>74</v>
      </c>
      <c r="BB19">
        <v>186</v>
      </c>
      <c r="BC19">
        <v>197</v>
      </c>
      <c r="BD19" t="s">
        <v>74</v>
      </c>
      <c r="BE19" t="s">
        <v>74</v>
      </c>
      <c r="BF19" t="s">
        <v>74</v>
      </c>
      <c r="BG19" t="s">
        <v>74</v>
      </c>
      <c r="BH19" t="s">
        <v>74</v>
      </c>
      <c r="BI19">
        <v>12</v>
      </c>
      <c r="BJ19" t="s">
        <v>132</v>
      </c>
      <c r="BK19" t="s">
        <v>133</v>
      </c>
      <c r="BL19" t="s">
        <v>132</v>
      </c>
      <c r="BM19" t="s">
        <v>477</v>
      </c>
      <c r="BN19" t="s">
        <v>74</v>
      </c>
      <c r="BO19" t="s">
        <v>74</v>
      </c>
      <c r="BP19" t="s">
        <v>74</v>
      </c>
      <c r="BQ19" t="s">
        <v>74</v>
      </c>
      <c r="BR19" t="s">
        <v>104</v>
      </c>
      <c r="BS19" t="s">
        <v>478</v>
      </c>
      <c r="BT19" t="str">
        <f>HYPERLINK("https%3A%2F%2Fwww.webofscience.com%2Fwos%2Fwoscc%2Ffull-record%2FWOS:000451687200019","View Full Record in Web of Science")</f>
        <v>View Full Record in Web of Science</v>
      </c>
    </row>
    <row r="20" spans="1:72" x14ac:dyDescent="0.25">
      <c r="A20" t="s">
        <v>72</v>
      </c>
      <c r="B20" t="s">
        <v>391</v>
      </c>
      <c r="C20" t="s">
        <v>74</v>
      </c>
      <c r="D20" t="s">
        <v>74</v>
      </c>
      <c r="E20" t="s">
        <v>74</v>
      </c>
      <c r="F20" t="s">
        <v>479</v>
      </c>
      <c r="G20" t="s">
        <v>74</v>
      </c>
      <c r="H20" t="s">
        <v>74</v>
      </c>
      <c r="I20" t="s">
        <v>480</v>
      </c>
      <c r="J20" t="s">
        <v>371</v>
      </c>
      <c r="K20" t="s">
        <v>74</v>
      </c>
      <c r="L20" t="s">
        <v>74</v>
      </c>
      <c r="M20" t="s">
        <v>236</v>
      </c>
      <c r="N20" t="s">
        <v>140</v>
      </c>
      <c r="O20" t="s">
        <v>74</v>
      </c>
      <c r="P20" t="s">
        <v>74</v>
      </c>
      <c r="Q20" t="s">
        <v>74</v>
      </c>
      <c r="R20" t="s">
        <v>74</v>
      </c>
      <c r="S20" t="s">
        <v>74</v>
      </c>
      <c r="T20" t="s">
        <v>481</v>
      </c>
      <c r="U20" t="s">
        <v>74</v>
      </c>
      <c r="V20" t="s">
        <v>482</v>
      </c>
      <c r="W20" t="s">
        <v>483</v>
      </c>
      <c r="X20" t="s">
        <v>484</v>
      </c>
      <c r="Y20" t="s">
        <v>485</v>
      </c>
      <c r="Z20" t="s">
        <v>398</v>
      </c>
      <c r="AA20" t="s">
        <v>74</v>
      </c>
      <c r="AB20" t="s">
        <v>74</v>
      </c>
      <c r="AC20" t="s">
        <v>74</v>
      </c>
      <c r="AD20" t="s">
        <v>74</v>
      </c>
      <c r="AE20" t="s">
        <v>74</v>
      </c>
      <c r="AF20" t="s">
        <v>74</v>
      </c>
      <c r="AG20">
        <v>2</v>
      </c>
      <c r="AH20">
        <v>0</v>
      </c>
      <c r="AI20">
        <v>0</v>
      </c>
      <c r="AJ20">
        <v>0</v>
      </c>
      <c r="AK20">
        <v>4</v>
      </c>
      <c r="AL20" t="s">
        <v>245</v>
      </c>
      <c r="AM20" t="s">
        <v>246</v>
      </c>
      <c r="AN20" t="s">
        <v>247</v>
      </c>
      <c r="AO20" t="s">
        <v>380</v>
      </c>
      <c r="AP20" t="s">
        <v>381</v>
      </c>
      <c r="AQ20" t="s">
        <v>74</v>
      </c>
      <c r="AR20" t="s">
        <v>382</v>
      </c>
      <c r="AS20" t="s">
        <v>383</v>
      </c>
      <c r="AT20" t="s">
        <v>486</v>
      </c>
      <c r="AU20">
        <v>2018</v>
      </c>
      <c r="AV20" t="s">
        <v>74</v>
      </c>
      <c r="AW20">
        <v>431</v>
      </c>
      <c r="AX20" t="s">
        <v>74</v>
      </c>
      <c r="AY20" t="s">
        <v>74</v>
      </c>
      <c r="AZ20" t="s">
        <v>74</v>
      </c>
      <c r="BA20" t="s">
        <v>74</v>
      </c>
      <c r="BB20">
        <v>166</v>
      </c>
      <c r="BC20">
        <v>169</v>
      </c>
      <c r="BD20" t="s">
        <v>74</v>
      </c>
      <c r="BE20" t="s">
        <v>487</v>
      </c>
      <c r="BF20" t="str">
        <f>HYPERLINK("http://dx.doi.org/10.17223/15617793/431/22","http://dx.doi.org/10.17223/15617793/431/22")</f>
        <v>http://dx.doi.org/10.17223/15617793/431/22</v>
      </c>
      <c r="BG20" t="s">
        <v>74</v>
      </c>
      <c r="BH20" t="s">
        <v>74</v>
      </c>
      <c r="BI20">
        <v>4</v>
      </c>
      <c r="BJ20" t="s">
        <v>386</v>
      </c>
      <c r="BK20" t="s">
        <v>133</v>
      </c>
      <c r="BL20" t="s">
        <v>387</v>
      </c>
      <c r="BM20" t="s">
        <v>488</v>
      </c>
      <c r="BN20" t="s">
        <v>74</v>
      </c>
      <c r="BO20" t="s">
        <v>389</v>
      </c>
      <c r="BP20" t="s">
        <v>74</v>
      </c>
      <c r="BQ20" t="s">
        <v>74</v>
      </c>
      <c r="BR20" t="s">
        <v>104</v>
      </c>
      <c r="BS20" t="s">
        <v>489</v>
      </c>
      <c r="BT20" t="str">
        <f>HYPERLINK("https%3A%2F%2Fwww.webofscience.com%2Fwos%2Fwoscc%2Ffull-record%2FWOS:000441014600022","View Full Record in Web of Science")</f>
        <v>View Full Record in Web of Science</v>
      </c>
    </row>
    <row r="21" spans="1:72" x14ac:dyDescent="0.25">
      <c r="A21" t="s">
        <v>72</v>
      </c>
      <c r="B21" t="s">
        <v>490</v>
      </c>
      <c r="C21" t="s">
        <v>74</v>
      </c>
      <c r="D21" t="s">
        <v>74</v>
      </c>
      <c r="E21" t="s">
        <v>74</v>
      </c>
      <c r="F21" t="s">
        <v>491</v>
      </c>
      <c r="G21" t="s">
        <v>74</v>
      </c>
      <c r="H21" t="s">
        <v>74</v>
      </c>
      <c r="I21" t="s">
        <v>492</v>
      </c>
      <c r="J21" t="s">
        <v>493</v>
      </c>
      <c r="K21" t="s">
        <v>74</v>
      </c>
      <c r="L21" t="s">
        <v>74</v>
      </c>
      <c r="M21" t="s">
        <v>78</v>
      </c>
      <c r="N21" t="s">
        <v>140</v>
      </c>
      <c r="O21" t="s">
        <v>74</v>
      </c>
      <c r="P21" t="s">
        <v>74</v>
      </c>
      <c r="Q21" t="s">
        <v>74</v>
      </c>
      <c r="R21" t="s">
        <v>74</v>
      </c>
      <c r="S21" t="s">
        <v>74</v>
      </c>
      <c r="T21" t="s">
        <v>494</v>
      </c>
      <c r="U21" t="s">
        <v>74</v>
      </c>
      <c r="V21" t="s">
        <v>495</v>
      </c>
      <c r="W21" t="s">
        <v>496</v>
      </c>
      <c r="X21" t="s">
        <v>497</v>
      </c>
      <c r="Y21" t="s">
        <v>498</v>
      </c>
      <c r="Z21" t="s">
        <v>499</v>
      </c>
      <c r="AA21" t="s">
        <v>500</v>
      </c>
      <c r="AB21" t="s">
        <v>74</v>
      </c>
      <c r="AC21" t="s">
        <v>74</v>
      </c>
      <c r="AD21" t="s">
        <v>74</v>
      </c>
      <c r="AE21" t="s">
        <v>74</v>
      </c>
      <c r="AF21" t="s">
        <v>74</v>
      </c>
      <c r="AG21">
        <v>21</v>
      </c>
      <c r="AH21">
        <v>4</v>
      </c>
      <c r="AI21">
        <v>4</v>
      </c>
      <c r="AJ21">
        <v>0</v>
      </c>
      <c r="AK21">
        <v>11</v>
      </c>
      <c r="AL21" t="s">
        <v>501</v>
      </c>
      <c r="AM21" t="s">
        <v>502</v>
      </c>
      <c r="AN21" t="s">
        <v>503</v>
      </c>
      <c r="AO21" t="s">
        <v>504</v>
      </c>
      <c r="AP21" t="s">
        <v>74</v>
      </c>
      <c r="AQ21" t="s">
        <v>74</v>
      </c>
      <c r="AR21" t="s">
        <v>505</v>
      </c>
      <c r="AS21" t="s">
        <v>506</v>
      </c>
      <c r="AT21" t="s">
        <v>339</v>
      </c>
      <c r="AU21">
        <v>2018</v>
      </c>
      <c r="AV21">
        <v>7</v>
      </c>
      <c r="AW21">
        <v>1</v>
      </c>
      <c r="AX21" t="s">
        <v>74</v>
      </c>
      <c r="AY21" t="s">
        <v>74</v>
      </c>
      <c r="AZ21" t="s">
        <v>74</v>
      </c>
      <c r="BA21" t="s">
        <v>74</v>
      </c>
      <c r="BB21">
        <v>26</v>
      </c>
      <c r="BC21">
        <v>33</v>
      </c>
      <c r="BD21" t="s">
        <v>74</v>
      </c>
      <c r="BE21" t="s">
        <v>507</v>
      </c>
      <c r="BF21" t="str">
        <f>HYPERLINK("http://dx.doi.org/10.7596/taksad.v7i1.1460","http://dx.doi.org/10.7596/taksad.v7i1.1460")</f>
        <v>http://dx.doi.org/10.7596/taksad.v7i1.1460</v>
      </c>
      <c r="BG21" t="s">
        <v>74</v>
      </c>
      <c r="BH21" t="s">
        <v>74</v>
      </c>
      <c r="BI21">
        <v>8</v>
      </c>
      <c r="BJ21" t="s">
        <v>364</v>
      </c>
      <c r="BK21" t="s">
        <v>133</v>
      </c>
      <c r="BL21" t="s">
        <v>365</v>
      </c>
      <c r="BM21" t="s">
        <v>508</v>
      </c>
      <c r="BN21" t="s">
        <v>74</v>
      </c>
      <c r="BO21" t="s">
        <v>180</v>
      </c>
      <c r="BP21" t="s">
        <v>74</v>
      </c>
      <c r="BQ21" t="s">
        <v>74</v>
      </c>
      <c r="BR21" t="s">
        <v>104</v>
      </c>
      <c r="BS21" t="s">
        <v>509</v>
      </c>
      <c r="BT21" t="str">
        <f>HYPERLINK("https%3A%2F%2Fwww.webofscience.com%2Fwos%2Fwoscc%2Ffull-record%2FWOS:000430244600003","View Full Record in Web of Science")</f>
        <v>View Full Record in Web of Science</v>
      </c>
    </row>
    <row r="22" spans="1:72" x14ac:dyDescent="0.25">
      <c r="A22" t="s">
        <v>72</v>
      </c>
      <c r="B22" t="s">
        <v>510</v>
      </c>
      <c r="C22" t="s">
        <v>74</v>
      </c>
      <c r="D22" t="s">
        <v>74</v>
      </c>
      <c r="E22" t="s">
        <v>74</v>
      </c>
      <c r="F22" t="s">
        <v>511</v>
      </c>
      <c r="G22" t="s">
        <v>74</v>
      </c>
      <c r="H22" t="s">
        <v>74</v>
      </c>
      <c r="I22" t="s">
        <v>512</v>
      </c>
      <c r="J22" t="s">
        <v>513</v>
      </c>
      <c r="K22" t="s">
        <v>74</v>
      </c>
      <c r="L22" t="s">
        <v>74</v>
      </c>
      <c r="M22" t="s">
        <v>78</v>
      </c>
      <c r="N22" t="s">
        <v>140</v>
      </c>
      <c r="O22" t="s">
        <v>74</v>
      </c>
      <c r="P22" t="s">
        <v>74</v>
      </c>
      <c r="Q22" t="s">
        <v>74</v>
      </c>
      <c r="R22" t="s">
        <v>74</v>
      </c>
      <c r="S22" t="s">
        <v>74</v>
      </c>
      <c r="T22" t="s">
        <v>514</v>
      </c>
      <c r="U22" t="s">
        <v>74</v>
      </c>
      <c r="V22" t="s">
        <v>515</v>
      </c>
      <c r="W22" t="s">
        <v>516</v>
      </c>
      <c r="X22" t="s">
        <v>517</v>
      </c>
      <c r="Y22" t="s">
        <v>518</v>
      </c>
      <c r="Z22" t="s">
        <v>74</v>
      </c>
      <c r="AA22" t="s">
        <v>519</v>
      </c>
      <c r="AB22" t="s">
        <v>520</v>
      </c>
      <c r="AC22" t="s">
        <v>521</v>
      </c>
      <c r="AD22" t="s">
        <v>522</v>
      </c>
      <c r="AE22" t="s">
        <v>523</v>
      </c>
      <c r="AF22" t="s">
        <v>74</v>
      </c>
      <c r="AG22">
        <v>22</v>
      </c>
      <c r="AH22">
        <v>13</v>
      </c>
      <c r="AI22">
        <v>13</v>
      </c>
      <c r="AJ22">
        <v>3</v>
      </c>
      <c r="AK22">
        <v>32</v>
      </c>
      <c r="AL22" t="s">
        <v>524</v>
      </c>
      <c r="AM22" t="s">
        <v>525</v>
      </c>
      <c r="AN22" t="s">
        <v>526</v>
      </c>
      <c r="AO22" t="s">
        <v>527</v>
      </c>
      <c r="AP22" t="s">
        <v>74</v>
      </c>
      <c r="AQ22" t="s">
        <v>74</v>
      </c>
      <c r="AR22" t="s">
        <v>528</v>
      </c>
      <c r="AS22" t="s">
        <v>529</v>
      </c>
      <c r="AT22" t="s">
        <v>74</v>
      </c>
      <c r="AU22">
        <v>2018</v>
      </c>
      <c r="AV22" t="s">
        <v>74</v>
      </c>
      <c r="AW22">
        <v>2</v>
      </c>
      <c r="AX22" t="s">
        <v>74</v>
      </c>
      <c r="AY22" t="s">
        <v>74</v>
      </c>
      <c r="AZ22" t="s">
        <v>74</v>
      </c>
      <c r="BA22" t="s">
        <v>74</v>
      </c>
      <c r="BB22">
        <v>94</v>
      </c>
      <c r="BC22">
        <v>102</v>
      </c>
      <c r="BD22" t="s">
        <v>74</v>
      </c>
      <c r="BE22" t="s">
        <v>530</v>
      </c>
      <c r="BF22" t="str">
        <f>HYPERLINK("http://dx.doi.org/10.21272/mmi.2018.2-08","http://dx.doi.org/10.21272/mmi.2018.2-08")</f>
        <v>http://dx.doi.org/10.21272/mmi.2018.2-08</v>
      </c>
      <c r="BG22" t="s">
        <v>74</v>
      </c>
      <c r="BH22" t="s">
        <v>74</v>
      </c>
      <c r="BI22">
        <v>9</v>
      </c>
      <c r="BJ22" t="s">
        <v>531</v>
      </c>
      <c r="BK22" t="s">
        <v>133</v>
      </c>
      <c r="BL22" t="s">
        <v>532</v>
      </c>
      <c r="BM22" t="s">
        <v>533</v>
      </c>
      <c r="BN22" t="s">
        <v>74</v>
      </c>
      <c r="BO22" t="s">
        <v>534</v>
      </c>
      <c r="BP22" t="s">
        <v>74</v>
      </c>
      <c r="BQ22" t="s">
        <v>74</v>
      </c>
      <c r="BR22" t="s">
        <v>104</v>
      </c>
      <c r="BS22" t="s">
        <v>535</v>
      </c>
      <c r="BT22" t="str">
        <f>HYPERLINK("https%3A%2F%2Fwww.webofscience.com%2Fwos%2Fwoscc%2Ffull-record%2FWOS:000445433200008","View Full Record in Web of Science")</f>
        <v>View Full Record in Web of Science</v>
      </c>
    </row>
    <row r="23" spans="1:72" x14ac:dyDescent="0.25">
      <c r="A23" t="s">
        <v>72</v>
      </c>
      <c r="B23" t="s">
        <v>536</v>
      </c>
      <c r="C23" t="s">
        <v>74</v>
      </c>
      <c r="D23" t="s">
        <v>74</v>
      </c>
      <c r="E23" t="s">
        <v>74</v>
      </c>
      <c r="F23" t="s">
        <v>537</v>
      </c>
      <c r="G23" t="s">
        <v>74</v>
      </c>
      <c r="H23" t="s">
        <v>74</v>
      </c>
      <c r="I23" t="s">
        <v>538</v>
      </c>
      <c r="J23" t="s">
        <v>539</v>
      </c>
      <c r="K23" t="s">
        <v>74</v>
      </c>
      <c r="L23" t="s">
        <v>74</v>
      </c>
      <c r="M23" t="s">
        <v>78</v>
      </c>
      <c r="N23" t="s">
        <v>140</v>
      </c>
      <c r="O23" t="s">
        <v>74</v>
      </c>
      <c r="P23" t="s">
        <v>74</v>
      </c>
      <c r="Q23" t="s">
        <v>74</v>
      </c>
      <c r="R23" t="s">
        <v>74</v>
      </c>
      <c r="S23" t="s">
        <v>74</v>
      </c>
      <c r="T23" t="s">
        <v>540</v>
      </c>
      <c r="U23" t="s">
        <v>541</v>
      </c>
      <c r="V23" t="s">
        <v>542</v>
      </c>
      <c r="W23" t="s">
        <v>543</v>
      </c>
      <c r="X23" t="s">
        <v>544</v>
      </c>
      <c r="Y23" t="s">
        <v>545</v>
      </c>
      <c r="Z23" t="s">
        <v>546</v>
      </c>
      <c r="AA23" t="s">
        <v>547</v>
      </c>
      <c r="AB23" t="s">
        <v>548</v>
      </c>
      <c r="AC23" t="s">
        <v>549</v>
      </c>
      <c r="AD23" t="s">
        <v>550</v>
      </c>
      <c r="AE23" t="s">
        <v>551</v>
      </c>
      <c r="AF23" t="s">
        <v>74</v>
      </c>
      <c r="AG23">
        <v>40</v>
      </c>
      <c r="AH23">
        <v>4</v>
      </c>
      <c r="AI23">
        <v>7</v>
      </c>
      <c r="AJ23">
        <v>2</v>
      </c>
      <c r="AK23">
        <v>19</v>
      </c>
      <c r="AL23" t="s">
        <v>552</v>
      </c>
      <c r="AM23" t="s">
        <v>553</v>
      </c>
      <c r="AN23" t="s">
        <v>554</v>
      </c>
      <c r="AO23" t="s">
        <v>555</v>
      </c>
      <c r="AP23" t="s">
        <v>556</v>
      </c>
      <c r="AQ23" t="s">
        <v>74</v>
      </c>
      <c r="AR23" t="s">
        <v>557</v>
      </c>
      <c r="AS23" t="s">
        <v>558</v>
      </c>
      <c r="AT23" t="s">
        <v>74</v>
      </c>
      <c r="AU23">
        <v>2018</v>
      </c>
      <c r="AV23">
        <v>4</v>
      </c>
      <c r="AW23">
        <v>3</v>
      </c>
      <c r="AX23" t="s">
        <v>74</v>
      </c>
      <c r="AY23" t="s">
        <v>74</v>
      </c>
      <c r="AZ23" t="s">
        <v>74</v>
      </c>
      <c r="BA23" t="s">
        <v>74</v>
      </c>
      <c r="BB23">
        <v>266</v>
      </c>
      <c r="BC23">
        <v>290</v>
      </c>
      <c r="BD23" t="s">
        <v>74</v>
      </c>
      <c r="BE23" t="s">
        <v>559</v>
      </c>
      <c r="BF23" t="str">
        <f>HYPERLINK("http://dx.doi.org/10.15826/jtr.2018.4.3.056","http://dx.doi.org/10.15826/jtr.2018.4.3.056")</f>
        <v>http://dx.doi.org/10.15826/jtr.2018.4.3.056</v>
      </c>
      <c r="BG23" t="s">
        <v>74</v>
      </c>
      <c r="BH23" t="s">
        <v>74</v>
      </c>
      <c r="BI23">
        <v>25</v>
      </c>
      <c r="BJ23" t="s">
        <v>560</v>
      </c>
      <c r="BK23" t="s">
        <v>133</v>
      </c>
      <c r="BL23" t="s">
        <v>532</v>
      </c>
      <c r="BM23" t="s">
        <v>561</v>
      </c>
      <c r="BN23" t="s">
        <v>74</v>
      </c>
      <c r="BO23" t="s">
        <v>180</v>
      </c>
      <c r="BP23" t="s">
        <v>74</v>
      </c>
      <c r="BQ23" t="s">
        <v>74</v>
      </c>
      <c r="BR23" t="s">
        <v>104</v>
      </c>
      <c r="BS23" t="s">
        <v>562</v>
      </c>
      <c r="BT23" t="str">
        <f>HYPERLINK("https%3A%2F%2Fwww.webofscience.com%2Fwos%2Fwoscc%2Ffull-record%2FWOS:000454586200005","View Full Record in Web of Science")</f>
        <v>View Full Record in Web of Science</v>
      </c>
    </row>
    <row r="24" spans="1:72" x14ac:dyDescent="0.25">
      <c r="A24" t="s">
        <v>72</v>
      </c>
      <c r="B24" t="s">
        <v>563</v>
      </c>
      <c r="C24" t="s">
        <v>74</v>
      </c>
      <c r="D24" t="s">
        <v>74</v>
      </c>
      <c r="E24" t="s">
        <v>74</v>
      </c>
      <c r="F24" t="s">
        <v>564</v>
      </c>
      <c r="G24" t="s">
        <v>74</v>
      </c>
      <c r="H24" t="s">
        <v>74</v>
      </c>
      <c r="I24" t="s">
        <v>565</v>
      </c>
      <c r="J24" t="s">
        <v>566</v>
      </c>
      <c r="K24" t="s">
        <v>74</v>
      </c>
      <c r="L24" t="s">
        <v>74</v>
      </c>
      <c r="M24" t="s">
        <v>78</v>
      </c>
      <c r="N24" t="s">
        <v>140</v>
      </c>
      <c r="O24" t="s">
        <v>74</v>
      </c>
      <c r="P24" t="s">
        <v>74</v>
      </c>
      <c r="Q24" t="s">
        <v>74</v>
      </c>
      <c r="R24" t="s">
        <v>74</v>
      </c>
      <c r="S24" t="s">
        <v>74</v>
      </c>
      <c r="T24" t="s">
        <v>567</v>
      </c>
      <c r="U24" t="s">
        <v>568</v>
      </c>
      <c r="V24" t="s">
        <v>569</v>
      </c>
      <c r="W24" t="s">
        <v>570</v>
      </c>
      <c r="X24" t="s">
        <v>571</v>
      </c>
      <c r="Y24" t="s">
        <v>572</v>
      </c>
      <c r="Z24" t="s">
        <v>573</v>
      </c>
      <c r="AA24" t="s">
        <v>574</v>
      </c>
      <c r="AB24" t="s">
        <v>575</v>
      </c>
      <c r="AC24" t="s">
        <v>74</v>
      </c>
      <c r="AD24" t="s">
        <v>74</v>
      </c>
      <c r="AE24" t="s">
        <v>74</v>
      </c>
      <c r="AF24" t="s">
        <v>74</v>
      </c>
      <c r="AG24">
        <v>30</v>
      </c>
      <c r="AH24">
        <v>3</v>
      </c>
      <c r="AI24">
        <v>5</v>
      </c>
      <c r="AJ24">
        <v>0</v>
      </c>
      <c r="AK24">
        <v>8</v>
      </c>
      <c r="AL24" t="s">
        <v>576</v>
      </c>
      <c r="AM24" t="s">
        <v>577</v>
      </c>
      <c r="AN24" t="s">
        <v>578</v>
      </c>
      <c r="AO24" t="s">
        <v>579</v>
      </c>
      <c r="AP24" t="s">
        <v>74</v>
      </c>
      <c r="AQ24" t="s">
        <v>74</v>
      </c>
      <c r="AR24" t="s">
        <v>580</v>
      </c>
      <c r="AS24" t="s">
        <v>581</v>
      </c>
      <c r="AT24" t="s">
        <v>582</v>
      </c>
      <c r="AU24">
        <v>2014</v>
      </c>
      <c r="AV24">
        <v>128</v>
      </c>
      <c r="AW24" t="s">
        <v>74</v>
      </c>
      <c r="AX24" t="s">
        <v>74</v>
      </c>
      <c r="AY24" t="s">
        <v>74</v>
      </c>
      <c r="AZ24" t="s">
        <v>74</v>
      </c>
      <c r="BA24" t="s">
        <v>74</v>
      </c>
      <c r="BB24">
        <v>108</v>
      </c>
      <c r="BC24">
        <v>113</v>
      </c>
      <c r="BD24" t="s">
        <v>74</v>
      </c>
      <c r="BE24" t="s">
        <v>583</v>
      </c>
      <c r="BF24" t="str">
        <f>HYPERLINK("http://dx.doi.org/10.1016/j.physbeh.2014.01.031","http://dx.doi.org/10.1016/j.physbeh.2014.01.031")</f>
        <v>http://dx.doi.org/10.1016/j.physbeh.2014.01.031</v>
      </c>
      <c r="BG24" t="s">
        <v>74</v>
      </c>
      <c r="BH24" t="s">
        <v>74</v>
      </c>
      <c r="BI24">
        <v>6</v>
      </c>
      <c r="BJ24" t="s">
        <v>584</v>
      </c>
      <c r="BK24" t="s">
        <v>585</v>
      </c>
      <c r="BL24" t="s">
        <v>586</v>
      </c>
      <c r="BM24" t="s">
        <v>587</v>
      </c>
      <c r="BN24">
        <v>24530851</v>
      </c>
      <c r="BO24" t="s">
        <v>74</v>
      </c>
      <c r="BP24" t="s">
        <v>74</v>
      </c>
      <c r="BQ24" t="s">
        <v>74</v>
      </c>
      <c r="BR24" t="s">
        <v>104</v>
      </c>
      <c r="BS24" t="s">
        <v>588</v>
      </c>
      <c r="BT24" t="str">
        <f>HYPERLINK("https%3A%2F%2Fwww.webofscience.com%2Fwos%2Fwoscc%2Ffull-record%2FWOS:000335106200016","View Full Record in Web of Science")</f>
        <v>View Full Record in Web of Science</v>
      </c>
    </row>
    <row r="25" spans="1:72" x14ac:dyDescent="0.25">
      <c r="A25" t="s">
        <v>72</v>
      </c>
      <c r="B25" t="s">
        <v>589</v>
      </c>
      <c r="C25" t="s">
        <v>74</v>
      </c>
      <c r="D25" t="s">
        <v>74</v>
      </c>
      <c r="E25" t="s">
        <v>74</v>
      </c>
      <c r="F25" t="s">
        <v>590</v>
      </c>
      <c r="G25" t="s">
        <v>74</v>
      </c>
      <c r="H25" t="s">
        <v>74</v>
      </c>
      <c r="I25" t="s">
        <v>591</v>
      </c>
      <c r="J25" t="s">
        <v>592</v>
      </c>
      <c r="K25" t="s">
        <v>74</v>
      </c>
      <c r="L25" t="s">
        <v>74</v>
      </c>
      <c r="M25" t="s">
        <v>78</v>
      </c>
      <c r="N25" t="s">
        <v>140</v>
      </c>
      <c r="O25" t="s">
        <v>74</v>
      </c>
      <c r="P25" t="s">
        <v>74</v>
      </c>
      <c r="Q25" t="s">
        <v>74</v>
      </c>
      <c r="R25" t="s">
        <v>74</v>
      </c>
      <c r="S25" t="s">
        <v>74</v>
      </c>
      <c r="T25" t="s">
        <v>74</v>
      </c>
      <c r="U25" t="s">
        <v>74</v>
      </c>
      <c r="V25" t="s">
        <v>593</v>
      </c>
      <c r="W25" t="s">
        <v>74</v>
      </c>
      <c r="X25" t="s">
        <v>74</v>
      </c>
      <c r="Y25" t="s">
        <v>74</v>
      </c>
      <c r="Z25" t="s">
        <v>74</v>
      </c>
      <c r="AA25" t="s">
        <v>74</v>
      </c>
      <c r="AB25" t="s">
        <v>74</v>
      </c>
      <c r="AC25" t="s">
        <v>74</v>
      </c>
      <c r="AD25" t="s">
        <v>74</v>
      </c>
      <c r="AE25" t="s">
        <v>74</v>
      </c>
      <c r="AF25" t="s">
        <v>74</v>
      </c>
      <c r="AG25">
        <v>6</v>
      </c>
      <c r="AH25">
        <v>0</v>
      </c>
      <c r="AI25">
        <v>0</v>
      </c>
      <c r="AJ25">
        <v>0</v>
      </c>
      <c r="AK25">
        <v>2</v>
      </c>
      <c r="AL25" t="s">
        <v>594</v>
      </c>
      <c r="AM25" t="s">
        <v>595</v>
      </c>
      <c r="AN25" t="s">
        <v>596</v>
      </c>
      <c r="AO25" t="s">
        <v>597</v>
      </c>
      <c r="AP25" t="s">
        <v>598</v>
      </c>
      <c r="AQ25" t="s">
        <v>74</v>
      </c>
      <c r="AR25" t="s">
        <v>599</v>
      </c>
      <c r="AS25" t="s">
        <v>600</v>
      </c>
      <c r="AT25" t="s">
        <v>486</v>
      </c>
      <c r="AU25">
        <v>2013</v>
      </c>
      <c r="AV25">
        <v>55</v>
      </c>
      <c r="AW25">
        <v>6</v>
      </c>
      <c r="AX25" t="s">
        <v>74</v>
      </c>
      <c r="AY25" t="s">
        <v>74</v>
      </c>
      <c r="AZ25" t="s">
        <v>74</v>
      </c>
      <c r="BA25" t="s">
        <v>74</v>
      </c>
      <c r="BB25">
        <v>3</v>
      </c>
      <c r="BC25">
        <v>14</v>
      </c>
      <c r="BD25" t="s">
        <v>74</v>
      </c>
      <c r="BE25" t="s">
        <v>601</v>
      </c>
      <c r="BF25" t="str">
        <f>HYPERLINK("http://dx.doi.org/10.2753/RES1060-9393550601","http://dx.doi.org/10.2753/RES1060-9393550601")</f>
        <v>http://dx.doi.org/10.2753/RES1060-9393550601</v>
      </c>
      <c r="BG25" t="s">
        <v>74</v>
      </c>
      <c r="BH25" t="s">
        <v>74</v>
      </c>
      <c r="BI25">
        <v>12</v>
      </c>
      <c r="BJ25" t="s">
        <v>132</v>
      </c>
      <c r="BK25" t="s">
        <v>100</v>
      </c>
      <c r="BL25" t="s">
        <v>132</v>
      </c>
      <c r="BM25" t="s">
        <v>602</v>
      </c>
      <c r="BN25" t="s">
        <v>74</v>
      </c>
      <c r="BO25" t="s">
        <v>74</v>
      </c>
      <c r="BP25" t="s">
        <v>74</v>
      </c>
      <c r="BQ25" t="s">
        <v>74</v>
      </c>
      <c r="BR25" t="s">
        <v>104</v>
      </c>
      <c r="BS25" t="s">
        <v>603</v>
      </c>
      <c r="BT25" t="str">
        <f>HYPERLINK("https%3A%2F%2Fwww.webofscience.com%2Fwos%2Fwoscc%2Ffull-record%2FWOS:000320108600001","View Full Record in Web of Science")</f>
        <v>View Full Record in Web of Science</v>
      </c>
    </row>
    <row r="26" spans="1:72" x14ac:dyDescent="0.25">
      <c r="A26" t="s">
        <v>72</v>
      </c>
      <c r="B26" t="s">
        <v>604</v>
      </c>
      <c r="C26" t="s">
        <v>74</v>
      </c>
      <c r="D26" t="s">
        <v>74</v>
      </c>
      <c r="E26" t="s">
        <v>74</v>
      </c>
      <c r="F26" t="s">
        <v>605</v>
      </c>
      <c r="G26" t="s">
        <v>74</v>
      </c>
      <c r="H26" t="s">
        <v>74</v>
      </c>
      <c r="I26" t="s">
        <v>606</v>
      </c>
      <c r="J26" t="s">
        <v>607</v>
      </c>
      <c r="K26" t="s">
        <v>74</v>
      </c>
      <c r="L26" t="s">
        <v>74</v>
      </c>
      <c r="M26" t="s">
        <v>78</v>
      </c>
      <c r="N26" t="s">
        <v>140</v>
      </c>
      <c r="O26" t="s">
        <v>74</v>
      </c>
      <c r="P26" t="s">
        <v>74</v>
      </c>
      <c r="Q26" t="s">
        <v>74</v>
      </c>
      <c r="R26" t="s">
        <v>74</v>
      </c>
      <c r="S26" t="s">
        <v>74</v>
      </c>
      <c r="T26" t="s">
        <v>608</v>
      </c>
      <c r="U26" t="s">
        <v>609</v>
      </c>
      <c r="V26" t="s">
        <v>610</v>
      </c>
      <c r="W26" t="s">
        <v>611</v>
      </c>
      <c r="X26" t="s">
        <v>612</v>
      </c>
      <c r="Y26" t="s">
        <v>613</v>
      </c>
      <c r="Z26" t="s">
        <v>614</v>
      </c>
      <c r="AA26" t="s">
        <v>74</v>
      </c>
      <c r="AB26" t="s">
        <v>615</v>
      </c>
      <c r="AC26" t="s">
        <v>74</v>
      </c>
      <c r="AD26" t="s">
        <v>74</v>
      </c>
      <c r="AE26" t="s">
        <v>74</v>
      </c>
      <c r="AF26" t="s">
        <v>74</v>
      </c>
      <c r="AG26">
        <v>85</v>
      </c>
      <c r="AH26">
        <v>19</v>
      </c>
      <c r="AI26">
        <v>19</v>
      </c>
      <c r="AJ26">
        <v>2</v>
      </c>
      <c r="AK26">
        <v>24</v>
      </c>
      <c r="AL26" t="s">
        <v>197</v>
      </c>
      <c r="AM26" t="s">
        <v>616</v>
      </c>
      <c r="AN26" t="s">
        <v>617</v>
      </c>
      <c r="AO26" t="s">
        <v>618</v>
      </c>
      <c r="AP26" t="s">
        <v>619</v>
      </c>
      <c r="AQ26" t="s">
        <v>74</v>
      </c>
      <c r="AR26" t="s">
        <v>620</v>
      </c>
      <c r="AS26" t="s">
        <v>621</v>
      </c>
      <c r="AT26" t="s">
        <v>622</v>
      </c>
      <c r="AU26">
        <v>2009</v>
      </c>
      <c r="AV26">
        <v>86</v>
      </c>
      <c r="AW26">
        <v>1</v>
      </c>
      <c r="AX26" t="s">
        <v>74</v>
      </c>
      <c r="AY26" t="s">
        <v>74</v>
      </c>
      <c r="AZ26" t="s">
        <v>74</v>
      </c>
      <c r="BA26" t="s">
        <v>74</v>
      </c>
      <c r="BB26">
        <v>51</v>
      </c>
      <c r="BC26">
        <v>63</v>
      </c>
      <c r="BD26" t="s">
        <v>74</v>
      </c>
      <c r="BE26" t="s">
        <v>623</v>
      </c>
      <c r="BF26" t="str">
        <f>HYPERLINK("http://dx.doi.org/10.1007/s10551-008-9817-x","http://dx.doi.org/10.1007/s10551-008-9817-x")</f>
        <v>http://dx.doi.org/10.1007/s10551-008-9817-x</v>
      </c>
      <c r="BG26" t="s">
        <v>74</v>
      </c>
      <c r="BH26" t="s">
        <v>74</v>
      </c>
      <c r="BI26">
        <v>13</v>
      </c>
      <c r="BJ26" t="s">
        <v>99</v>
      </c>
      <c r="BK26" t="s">
        <v>100</v>
      </c>
      <c r="BL26" t="s">
        <v>101</v>
      </c>
      <c r="BM26" t="s">
        <v>624</v>
      </c>
      <c r="BN26" t="s">
        <v>74</v>
      </c>
      <c r="BO26" t="s">
        <v>74</v>
      </c>
      <c r="BP26" t="s">
        <v>74</v>
      </c>
      <c r="BQ26" t="s">
        <v>74</v>
      </c>
      <c r="BR26" t="s">
        <v>104</v>
      </c>
      <c r="BS26" t="s">
        <v>625</v>
      </c>
      <c r="BT26" t="str">
        <f>HYPERLINK("https%3A%2F%2Fwww.webofscience.com%2Fwos%2Fwoscc%2Ffull-record%2FWOS:000264836400005","View Full Record in Web of Science")</f>
        <v>View Full Record in Web of Science</v>
      </c>
    </row>
    <row r="27" spans="1:72" x14ac:dyDescent="0.25">
      <c r="A27" t="s">
        <v>72</v>
      </c>
      <c r="B27" t="s">
        <v>626</v>
      </c>
      <c r="C27" t="s">
        <v>74</v>
      </c>
      <c r="D27" t="s">
        <v>74</v>
      </c>
      <c r="E27" t="s">
        <v>74</v>
      </c>
      <c r="F27" t="s">
        <v>627</v>
      </c>
      <c r="G27" t="s">
        <v>74</v>
      </c>
      <c r="H27" t="s">
        <v>74</v>
      </c>
      <c r="I27" t="s">
        <v>628</v>
      </c>
      <c r="J27" t="s">
        <v>629</v>
      </c>
      <c r="K27" t="s">
        <v>74</v>
      </c>
      <c r="L27" t="s">
        <v>74</v>
      </c>
      <c r="M27" t="s">
        <v>78</v>
      </c>
      <c r="N27" t="s">
        <v>140</v>
      </c>
      <c r="O27" t="s">
        <v>74</v>
      </c>
      <c r="P27" t="s">
        <v>74</v>
      </c>
      <c r="Q27" t="s">
        <v>74</v>
      </c>
      <c r="R27" t="s">
        <v>74</v>
      </c>
      <c r="S27" t="s">
        <v>74</v>
      </c>
      <c r="T27" t="s">
        <v>630</v>
      </c>
      <c r="U27" t="s">
        <v>631</v>
      </c>
      <c r="V27" t="s">
        <v>632</v>
      </c>
      <c r="W27" t="s">
        <v>633</v>
      </c>
      <c r="X27" t="s">
        <v>634</v>
      </c>
      <c r="Y27" t="s">
        <v>635</v>
      </c>
      <c r="Z27" t="s">
        <v>636</v>
      </c>
      <c r="AA27" t="s">
        <v>74</v>
      </c>
      <c r="AB27" t="s">
        <v>74</v>
      </c>
      <c r="AC27" t="s">
        <v>74</v>
      </c>
      <c r="AD27" t="s">
        <v>74</v>
      </c>
      <c r="AE27" t="s">
        <v>74</v>
      </c>
      <c r="AF27" t="s">
        <v>74</v>
      </c>
      <c r="AG27">
        <v>45</v>
      </c>
      <c r="AH27">
        <v>7</v>
      </c>
      <c r="AI27">
        <v>7</v>
      </c>
      <c r="AJ27">
        <v>0</v>
      </c>
      <c r="AK27">
        <v>33</v>
      </c>
      <c r="AL27" t="s">
        <v>637</v>
      </c>
      <c r="AM27" t="s">
        <v>638</v>
      </c>
      <c r="AN27" t="s">
        <v>639</v>
      </c>
      <c r="AO27" t="s">
        <v>640</v>
      </c>
      <c r="AP27" t="s">
        <v>74</v>
      </c>
      <c r="AQ27" t="s">
        <v>74</v>
      </c>
      <c r="AR27" t="s">
        <v>641</v>
      </c>
      <c r="AS27" t="s">
        <v>642</v>
      </c>
      <c r="AT27" t="s">
        <v>74</v>
      </c>
      <c r="AU27">
        <v>2009</v>
      </c>
      <c r="AV27" t="s">
        <v>74</v>
      </c>
      <c r="AW27">
        <v>4</v>
      </c>
      <c r="AX27" t="s">
        <v>74</v>
      </c>
      <c r="AY27" t="s">
        <v>74</v>
      </c>
      <c r="AZ27" t="s">
        <v>74</v>
      </c>
      <c r="BA27" t="s">
        <v>74</v>
      </c>
      <c r="BB27">
        <v>49</v>
      </c>
      <c r="BC27">
        <v>59</v>
      </c>
      <c r="BD27" t="s">
        <v>74</v>
      </c>
      <c r="BE27" t="s">
        <v>74</v>
      </c>
      <c r="BF27" t="s">
        <v>74</v>
      </c>
      <c r="BG27" t="s">
        <v>74</v>
      </c>
      <c r="BH27" t="s">
        <v>74</v>
      </c>
      <c r="BI27">
        <v>11</v>
      </c>
      <c r="BJ27" t="s">
        <v>643</v>
      </c>
      <c r="BK27" t="s">
        <v>100</v>
      </c>
      <c r="BL27" t="s">
        <v>532</v>
      </c>
      <c r="BM27" t="s">
        <v>644</v>
      </c>
      <c r="BN27" t="s">
        <v>74</v>
      </c>
      <c r="BO27" t="s">
        <v>74</v>
      </c>
      <c r="BP27" t="s">
        <v>74</v>
      </c>
      <c r="BQ27" t="s">
        <v>74</v>
      </c>
      <c r="BR27" t="s">
        <v>104</v>
      </c>
      <c r="BS27" t="s">
        <v>645</v>
      </c>
      <c r="BT27" t="str">
        <f>HYPERLINK("https%3A%2F%2Fwww.webofscience.com%2Fwos%2Fwoscc%2Ffull-record%2FWOS:000271875500006","View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2023-10-18T08:11:07Z</dcterms:created>
  <dcterms:modified xsi:type="dcterms:W3CDTF">2023-10-18T08:11:07Z</dcterms:modified>
</cp:coreProperties>
</file>